
<file path=[Content_Types].xml><?xml version="1.0" encoding="utf-8"?>
<Types xmlns="http://schemas.openxmlformats.org/package/2006/content-types">
  <Default Extension="bin" ContentType="application/vnd.openxmlformats-officedocument.spreadsheetml.printerSettings"/>
  <Default Extension="png" ContentType="image/png"/>
  <Override PartName="/xl/drawings/drawing9.xml" ContentType="application/vnd.openxmlformats-officedocument.drawing+xml"/>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Override PartName="/xl/comments6.xml" ContentType="application/vnd.openxmlformats-officedocument.spreadsheetml.comments+xml"/>
  <Override PartName="/xl/comments7.xml" ContentType="application/vnd.openxmlformats-officedocument.spreadsheetml.comment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xl/drawings/drawing10.xml" ContentType="application/vnd.openxmlformats-officedocument.drawing+xml"/>
  <Override PartName="/xl/comments10.xml" ContentType="application/vnd.openxmlformats-officedocument.spreadsheetml.comment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autoCompressPictures="0"/>
  <bookViews>
    <workbookView xWindow="0" yWindow="300" windowWidth="20730" windowHeight="11460" tabRatio="714" firstSheet="9" activeTab="12"/>
  </bookViews>
  <sheets>
    <sheet name="1.DATOS GENERALES" sheetId="3" state="hidden" r:id="rId1"/>
    <sheet name="2. INROFME RESUMIDO " sheetId="4" state="hidden" r:id="rId2"/>
    <sheet name="3. SITUACION DE LOS RECURSOS " sheetId="5" state="hidden" r:id="rId3"/>
    <sheet name="6_OBRAS PUBLICAS" sheetId="6" r:id="rId4"/>
    <sheet name="6_OBRAS PUBLICAS EDUCACION" sheetId="17" r:id="rId5"/>
    <sheet name="6_OBRAS PUBLICAS ELECTRIFICACIO" sheetId="18" r:id="rId6"/>
    <sheet name="6_OBRAS PUBLICAS EMERGENCIA" sheetId="19" r:id="rId7"/>
    <sheet name="6_OBRAS PUBLICAS INSTITUCION" sheetId="20" r:id="rId8"/>
    <sheet name="6_OBRAS PUBLICAS NIÑEZ" sheetId="21" r:id="rId9"/>
    <sheet name="6_OBRAS PUBLICAS RYD" sheetId="22" r:id="rId10"/>
    <sheet name="6_OBRAS PUBLICAS VEJEZ" sheetId="23" r:id="rId11"/>
    <sheet name="6_OBRAS PUBLICAS VIAS" sheetId="24" r:id="rId12"/>
    <sheet name="6_OBRAS PUBLICAS VIVIENDA" sheetId="25" r:id="rId13"/>
  </sheets>
  <definedNames>
    <definedName name="_xlnm._FilterDatabase" localSheetId="3" hidden="1">'6_OBRAS PUBLICAS'!$A$2:$J$270</definedName>
    <definedName name="_xlnm._FilterDatabase" localSheetId="4" hidden="1">'6_OBRAS PUBLICAS EDUCACION'!$A$2:$J$264</definedName>
    <definedName name="_xlnm._FilterDatabase" localSheetId="5" hidden="1">'6_OBRAS PUBLICAS ELECTRIFICACIO'!$A$2:$J$264</definedName>
    <definedName name="_xlnm._FilterDatabase" localSheetId="6" hidden="1">'6_OBRAS PUBLICAS EMERGENCIA'!$A$2:$J$264</definedName>
    <definedName name="_xlnm._FilterDatabase" localSheetId="7" hidden="1">'6_OBRAS PUBLICAS INSTITUCION'!$A$2:$J$264</definedName>
    <definedName name="_xlnm._FilterDatabase" localSheetId="8" hidden="1">'6_OBRAS PUBLICAS NIÑEZ'!$A$2:$J$264</definedName>
    <definedName name="_xlnm._FilterDatabase" localSheetId="9" hidden="1">'6_OBRAS PUBLICAS RYD'!$A$2:$J$264</definedName>
    <definedName name="_xlnm._FilterDatabase" localSheetId="10" hidden="1">'6_OBRAS PUBLICAS VEJEZ'!$A$2:$J$264</definedName>
    <definedName name="_xlnm._FilterDatabase" localSheetId="11" hidden="1">'6_OBRAS PUBLICAS VIAS'!$A$2:$J$264</definedName>
    <definedName name="_xlnm._FilterDatabase" localSheetId="12" hidden="1">'6_OBRAS PUBLICAS VIVIENDA'!$A$2:$J$264</definedName>
    <definedName name="_xlnm.Print_Area" localSheetId="3">'6_OBRAS PUBLICAS'!$A$1:$J$303</definedName>
    <definedName name="_xlnm.Print_Titles" localSheetId="3">'6_OBRAS PUBLICAS'!$1:$2</definedName>
    <definedName name="_xlnm.Print_Titles" localSheetId="4">'6_OBRAS PUBLICAS EDUCACION'!$1:$2</definedName>
    <definedName name="_xlnm.Print_Titles" localSheetId="5">'6_OBRAS PUBLICAS ELECTRIFICACIO'!$1:$2</definedName>
    <definedName name="_xlnm.Print_Titles" localSheetId="6">'6_OBRAS PUBLICAS EMERGENCIA'!$1:$2</definedName>
    <definedName name="_xlnm.Print_Titles" localSheetId="7">'6_OBRAS PUBLICAS INSTITUCION'!$1:$2</definedName>
    <definedName name="_xlnm.Print_Titles" localSheetId="8">'6_OBRAS PUBLICAS NIÑEZ'!$1:$2</definedName>
    <definedName name="_xlnm.Print_Titles" localSheetId="9">'6_OBRAS PUBLICAS RYD'!$1:$2</definedName>
    <definedName name="_xlnm.Print_Titles" localSheetId="10">'6_OBRAS PUBLICAS VEJEZ'!$1:$2</definedName>
    <definedName name="_xlnm.Print_Titles" localSheetId="11">'6_OBRAS PUBLICAS VIAS'!$1:$2</definedName>
    <definedName name="_xlnm.Print_Titles" localSheetId="12">'6_OBRAS PUBLICAS VIVIENDA'!$1:$2</definedName>
  </definedNames>
  <calcPr calcId="152511" concurrentCalc="0"/>
</workbook>
</file>

<file path=xl/calcChain.xml><?xml version="1.0" encoding="utf-8"?>
<calcChain xmlns="http://schemas.openxmlformats.org/spreadsheetml/2006/main">
  <c r="F258" i="6"/>
  <c r="F209"/>
  <c r="F210"/>
  <c r="F208"/>
  <c r="F213"/>
  <c r="F227"/>
  <c r="K213"/>
  <c r="F224"/>
  <c r="F290"/>
  <c r="F283"/>
  <c r="F284"/>
  <c r="F285"/>
  <c r="F242"/>
  <c r="F280"/>
  <c r="F275"/>
  <c r="F184"/>
  <c r="F94" i="25"/>
  <c r="F95"/>
  <c r="F98"/>
  <c r="F146"/>
  <c r="F160"/>
  <c r="F170"/>
  <c r="F175"/>
  <c r="F206"/>
  <c r="F207"/>
  <c r="F238"/>
  <c r="F233"/>
  <c r="F228"/>
  <c r="C205"/>
  <c r="F196"/>
  <c r="F120"/>
  <c r="F119"/>
  <c r="F118"/>
  <c r="F117"/>
  <c r="F116"/>
  <c r="F115"/>
  <c r="F114"/>
  <c r="F107"/>
  <c r="F106"/>
  <c r="F105"/>
  <c r="F104"/>
  <c r="F103"/>
  <c r="F97"/>
  <c r="F96"/>
  <c r="F93"/>
  <c r="F90"/>
  <c r="F87"/>
  <c r="F86"/>
  <c r="F83"/>
  <c r="F82"/>
  <c r="F81"/>
  <c r="F78"/>
  <c r="F77"/>
  <c r="F76"/>
  <c r="F75"/>
  <c r="F74"/>
  <c r="F267"/>
  <c r="F238" i="24"/>
  <c r="F233"/>
  <c r="F228"/>
  <c r="F207"/>
  <c r="F206"/>
  <c r="C205"/>
  <c r="F196"/>
  <c r="F175"/>
  <c r="F170"/>
  <c r="F160"/>
  <c r="F146"/>
  <c r="F120"/>
  <c r="F119"/>
  <c r="F118"/>
  <c r="F117"/>
  <c r="F116"/>
  <c r="F115"/>
  <c r="F114"/>
  <c r="F107"/>
  <c r="F106"/>
  <c r="F105"/>
  <c r="F104"/>
  <c r="F103"/>
  <c r="F98"/>
  <c r="F97"/>
  <c r="F96"/>
  <c r="F95"/>
  <c r="F94"/>
  <c r="F267"/>
  <c r="F93"/>
  <c r="F90"/>
  <c r="F87"/>
  <c r="F86"/>
  <c r="F83"/>
  <c r="F82"/>
  <c r="F81"/>
  <c r="F78"/>
  <c r="F77"/>
  <c r="F76"/>
  <c r="F75"/>
  <c r="F74"/>
  <c r="F81" i="23"/>
  <c r="F82"/>
  <c r="F233"/>
  <c r="F267"/>
  <c r="F238"/>
  <c r="F228"/>
  <c r="F207"/>
  <c r="F206"/>
  <c r="C205"/>
  <c r="F196"/>
  <c r="F175"/>
  <c r="F170"/>
  <c r="F160"/>
  <c r="F146"/>
  <c r="F120"/>
  <c r="F119"/>
  <c r="F118"/>
  <c r="F117"/>
  <c r="F116"/>
  <c r="F115"/>
  <c r="F114"/>
  <c r="F107"/>
  <c r="F106"/>
  <c r="F105"/>
  <c r="F104"/>
  <c r="F103"/>
  <c r="F98"/>
  <c r="F97"/>
  <c r="F96"/>
  <c r="F95"/>
  <c r="F94"/>
  <c r="F93"/>
  <c r="F90"/>
  <c r="F87"/>
  <c r="F86"/>
  <c r="F83"/>
  <c r="F78"/>
  <c r="F77"/>
  <c r="F76"/>
  <c r="F75"/>
  <c r="F74"/>
  <c r="F238" i="22"/>
  <c r="F233"/>
  <c r="F228"/>
  <c r="F207"/>
  <c r="F206"/>
  <c r="C205"/>
  <c r="F196"/>
  <c r="F175"/>
  <c r="F170"/>
  <c r="F160"/>
  <c r="F146"/>
  <c r="F120"/>
  <c r="F119"/>
  <c r="F118"/>
  <c r="F117"/>
  <c r="F116"/>
  <c r="F115"/>
  <c r="F114"/>
  <c r="F107"/>
  <c r="F106"/>
  <c r="F105"/>
  <c r="F104"/>
  <c r="F103"/>
  <c r="F98"/>
  <c r="F97"/>
  <c r="F96"/>
  <c r="F95"/>
  <c r="F94"/>
  <c r="F93"/>
  <c r="F90"/>
  <c r="F87"/>
  <c r="F86"/>
  <c r="F83"/>
  <c r="F82"/>
  <c r="F81"/>
  <c r="F267"/>
  <c r="F78"/>
  <c r="F77"/>
  <c r="F76"/>
  <c r="F75"/>
  <c r="F74"/>
  <c r="F267" i="21"/>
  <c r="F238"/>
  <c r="F233"/>
  <c r="F228"/>
  <c r="F207"/>
  <c r="F206"/>
  <c r="C205"/>
  <c r="F196"/>
  <c r="F175"/>
  <c r="F170"/>
  <c r="F160"/>
  <c r="F146"/>
  <c r="F120"/>
  <c r="F119"/>
  <c r="F118"/>
  <c r="F117"/>
  <c r="F116"/>
  <c r="F115"/>
  <c r="F114"/>
  <c r="F107"/>
  <c r="F106"/>
  <c r="F105"/>
  <c r="F104"/>
  <c r="F103"/>
  <c r="F98"/>
  <c r="F97"/>
  <c r="F96"/>
  <c r="F95"/>
  <c r="F94"/>
  <c r="F93"/>
  <c r="F90"/>
  <c r="F87"/>
  <c r="F86"/>
  <c r="F83"/>
  <c r="F82"/>
  <c r="F81"/>
  <c r="F78"/>
  <c r="F77"/>
  <c r="F76"/>
  <c r="F75"/>
  <c r="F74"/>
  <c r="F238" i="19"/>
  <c r="F267"/>
  <c r="F267" i="17"/>
  <c r="F238" i="20"/>
  <c r="F267"/>
  <c r="F233"/>
  <c r="F228"/>
  <c r="F207"/>
  <c r="F206"/>
  <c r="C205"/>
  <c r="F196"/>
  <c r="F175"/>
  <c r="F170"/>
  <c r="F160"/>
  <c r="F146"/>
  <c r="F120"/>
  <c r="F119"/>
  <c r="F118"/>
  <c r="F117"/>
  <c r="F116"/>
  <c r="F115"/>
  <c r="F114"/>
  <c r="F107"/>
  <c r="F106"/>
  <c r="F105"/>
  <c r="F104"/>
  <c r="F103"/>
  <c r="F98"/>
  <c r="F97"/>
  <c r="F96"/>
  <c r="F95"/>
  <c r="F94"/>
  <c r="F93"/>
  <c r="F90"/>
  <c r="F87"/>
  <c r="F86"/>
  <c r="F83"/>
  <c r="F82"/>
  <c r="F81"/>
  <c r="F78"/>
  <c r="F77"/>
  <c r="F76"/>
  <c r="F75"/>
  <c r="F74"/>
  <c r="F75" i="19"/>
  <c r="F76"/>
  <c r="F77"/>
  <c r="F78"/>
  <c r="F83"/>
  <c r="F86"/>
  <c r="F87"/>
  <c r="F90"/>
  <c r="F93"/>
  <c r="F104"/>
  <c r="F105"/>
  <c r="F106"/>
  <c r="F107"/>
  <c r="F114"/>
  <c r="F115"/>
  <c r="F116"/>
  <c r="F117"/>
  <c r="F118"/>
  <c r="F119"/>
  <c r="F120"/>
  <c r="F228"/>
  <c r="F233"/>
  <c r="F207"/>
  <c r="F206"/>
  <c r="C205"/>
  <c r="F196"/>
  <c r="F175"/>
  <c r="F170"/>
  <c r="F160"/>
  <c r="F146"/>
  <c r="F103"/>
  <c r="F98"/>
  <c r="F97"/>
  <c r="F96"/>
  <c r="F95"/>
  <c r="F94"/>
  <c r="F82"/>
  <c r="F81"/>
  <c r="F74"/>
  <c r="F238" i="18"/>
  <c r="F233"/>
  <c r="F228"/>
  <c r="F207"/>
  <c r="F206"/>
  <c r="C205"/>
  <c r="F196"/>
  <c r="F175"/>
  <c r="F170"/>
  <c r="F160"/>
  <c r="F146"/>
  <c r="F120"/>
  <c r="F119"/>
  <c r="F118"/>
  <c r="F117"/>
  <c r="F116"/>
  <c r="F115"/>
  <c r="F114"/>
  <c r="F107"/>
  <c r="F106"/>
  <c r="F105"/>
  <c r="F104"/>
  <c r="F103"/>
  <c r="F98"/>
  <c r="F97"/>
  <c r="F96"/>
  <c r="F95"/>
  <c r="F94"/>
  <c r="F93"/>
  <c r="F90"/>
  <c r="F87"/>
  <c r="F86"/>
  <c r="F83"/>
  <c r="F82"/>
  <c r="F81"/>
  <c r="F78"/>
  <c r="F77"/>
  <c r="F76"/>
  <c r="F75"/>
  <c r="F267"/>
  <c r="F74"/>
  <c r="F238" i="17"/>
  <c r="F233"/>
  <c r="F228"/>
  <c r="F207"/>
  <c r="F206"/>
  <c r="C205"/>
  <c r="F196"/>
  <c r="F175"/>
  <c r="F170"/>
  <c r="F160"/>
  <c r="F146"/>
  <c r="F120"/>
  <c r="F119"/>
  <c r="F118"/>
  <c r="F117"/>
  <c r="F116"/>
  <c r="F115"/>
  <c r="F114"/>
  <c r="F107"/>
  <c r="F106"/>
  <c r="F105"/>
  <c r="F104"/>
  <c r="F103"/>
  <c r="F98"/>
  <c r="F97"/>
  <c r="F96"/>
  <c r="F95"/>
  <c r="F94"/>
  <c r="F93"/>
  <c r="F90"/>
  <c r="F87"/>
  <c r="F86"/>
  <c r="F83"/>
  <c r="F82"/>
  <c r="F81"/>
  <c r="F78"/>
  <c r="F77"/>
  <c r="F76"/>
  <c r="F75"/>
  <c r="F74"/>
  <c r="F120" i="6"/>
  <c r="F119"/>
  <c r="F118"/>
  <c r="F117"/>
  <c r="F116"/>
  <c r="F115"/>
  <c r="F114"/>
  <c r="F107"/>
  <c r="F106"/>
  <c r="F105"/>
  <c r="F104"/>
  <c r="F103"/>
  <c r="F98"/>
  <c r="F97"/>
  <c r="F96"/>
  <c r="F95"/>
  <c r="F94"/>
  <c r="F93"/>
  <c r="F90"/>
  <c r="F87"/>
  <c r="F86"/>
  <c r="F83"/>
  <c r="F82"/>
  <c r="F81"/>
  <c r="F78"/>
  <c r="F77"/>
  <c r="F76"/>
  <c r="F75"/>
  <c r="F74"/>
  <c r="F244"/>
  <c r="F237"/>
  <c r="F232"/>
  <c r="F198"/>
  <c r="F176"/>
  <c r="F171"/>
  <c r="F160"/>
  <c r="F146"/>
  <c r="C207"/>
</calcChain>
</file>

<file path=xl/comments1.xml><?xml version="1.0" encoding="utf-8"?>
<comments xmlns="http://schemas.openxmlformats.org/spreadsheetml/2006/main">
  <authors>
    <author>storres</author>
  </authors>
  <commentList>
    <comment ref="F34" authorId="0">
      <text>
        <r>
          <rPr>
            <b/>
            <sz val="8"/>
            <color indexed="81"/>
            <rFont val="Tahoma"/>
            <family val="2"/>
          </rPr>
          <t>storres:</t>
        </r>
        <r>
          <rPr>
            <sz val="8"/>
            <color indexed="81"/>
            <rFont val="Tahoma"/>
            <family val="2"/>
          </rPr>
          <t xml:space="preserve">
Verificar Adicional 0108*2014*000201</t>
        </r>
      </text>
    </comment>
  </commentList>
</comments>
</file>

<file path=xl/comments2.xml><?xml version="1.0" encoding="utf-8"?>
<comments xmlns="http://schemas.openxmlformats.org/spreadsheetml/2006/main">
  <authors>
    <author>storres</author>
  </authors>
  <commentList>
    <comment ref="F34" authorId="0">
      <text>
        <r>
          <rPr>
            <b/>
            <sz val="8"/>
            <color indexed="81"/>
            <rFont val="Tahoma"/>
            <family val="2"/>
          </rPr>
          <t>storres:</t>
        </r>
        <r>
          <rPr>
            <sz val="8"/>
            <color indexed="81"/>
            <rFont val="Tahoma"/>
            <family val="2"/>
          </rPr>
          <t xml:space="preserve">
Verificar Adicional 0108*2014*000201</t>
        </r>
      </text>
    </comment>
  </commentList>
</comments>
</file>

<file path=xl/comments3.xml><?xml version="1.0" encoding="utf-8"?>
<comments xmlns="http://schemas.openxmlformats.org/spreadsheetml/2006/main">
  <authors>
    <author>storres</author>
  </authors>
  <commentList>
    <comment ref="F34" authorId="0">
      <text>
        <r>
          <rPr>
            <b/>
            <sz val="8"/>
            <color indexed="81"/>
            <rFont val="Tahoma"/>
            <family val="2"/>
          </rPr>
          <t>storres:</t>
        </r>
        <r>
          <rPr>
            <sz val="8"/>
            <color indexed="81"/>
            <rFont val="Tahoma"/>
            <family val="2"/>
          </rPr>
          <t xml:space="preserve">
Verificar Adicional 0108*2014*000201</t>
        </r>
      </text>
    </comment>
  </commentList>
</comments>
</file>

<file path=xl/comments4.xml><?xml version="1.0" encoding="utf-8"?>
<comments xmlns="http://schemas.openxmlformats.org/spreadsheetml/2006/main">
  <authors>
    <author>storres</author>
  </authors>
  <commentList>
    <comment ref="F34" authorId="0">
      <text>
        <r>
          <rPr>
            <b/>
            <sz val="8"/>
            <color indexed="81"/>
            <rFont val="Tahoma"/>
            <family val="2"/>
          </rPr>
          <t>storres:</t>
        </r>
        <r>
          <rPr>
            <sz val="8"/>
            <color indexed="81"/>
            <rFont val="Tahoma"/>
            <family val="2"/>
          </rPr>
          <t xml:space="preserve">
Verificar Adicional 0108*2014*000201</t>
        </r>
      </text>
    </comment>
  </commentList>
</comments>
</file>

<file path=xl/comments5.xml><?xml version="1.0" encoding="utf-8"?>
<comments xmlns="http://schemas.openxmlformats.org/spreadsheetml/2006/main">
  <authors>
    <author>storres</author>
  </authors>
  <commentList>
    <comment ref="F34" authorId="0">
      <text>
        <r>
          <rPr>
            <b/>
            <sz val="8"/>
            <color indexed="81"/>
            <rFont val="Tahoma"/>
            <family val="2"/>
          </rPr>
          <t>storres:</t>
        </r>
        <r>
          <rPr>
            <sz val="8"/>
            <color indexed="81"/>
            <rFont val="Tahoma"/>
            <family val="2"/>
          </rPr>
          <t xml:space="preserve">
Verificar Adicional 0108*2014*000201</t>
        </r>
      </text>
    </comment>
  </commentList>
</comments>
</file>

<file path=xl/comments6.xml><?xml version="1.0" encoding="utf-8"?>
<comments xmlns="http://schemas.openxmlformats.org/spreadsheetml/2006/main">
  <authors>
    <author>storres</author>
  </authors>
  <commentList>
    <comment ref="F34" authorId="0">
      <text>
        <r>
          <rPr>
            <b/>
            <sz val="8"/>
            <color indexed="81"/>
            <rFont val="Tahoma"/>
            <family val="2"/>
          </rPr>
          <t>storres:</t>
        </r>
        <r>
          <rPr>
            <sz val="8"/>
            <color indexed="81"/>
            <rFont val="Tahoma"/>
            <family val="2"/>
          </rPr>
          <t xml:space="preserve">
Verificar Adicional 0108*2014*000201</t>
        </r>
      </text>
    </comment>
  </commentList>
</comments>
</file>

<file path=xl/comments7.xml><?xml version="1.0" encoding="utf-8"?>
<comments xmlns="http://schemas.openxmlformats.org/spreadsheetml/2006/main">
  <authors>
    <author>storres</author>
  </authors>
  <commentList>
    <comment ref="F34" authorId="0">
      <text>
        <r>
          <rPr>
            <b/>
            <sz val="8"/>
            <color indexed="81"/>
            <rFont val="Tahoma"/>
            <family val="2"/>
          </rPr>
          <t>storres:</t>
        </r>
        <r>
          <rPr>
            <sz val="8"/>
            <color indexed="81"/>
            <rFont val="Tahoma"/>
            <family val="2"/>
          </rPr>
          <t xml:space="preserve">
Verificar Adicional 0108*2014*000201</t>
        </r>
      </text>
    </comment>
  </commentList>
</comments>
</file>

<file path=xl/comments8.xml><?xml version="1.0" encoding="utf-8"?>
<comments xmlns="http://schemas.openxmlformats.org/spreadsheetml/2006/main">
  <authors>
    <author>storres</author>
  </authors>
  <commentList>
    <comment ref="F34" authorId="0">
      <text>
        <r>
          <rPr>
            <b/>
            <sz val="8"/>
            <color indexed="81"/>
            <rFont val="Tahoma"/>
            <family val="2"/>
          </rPr>
          <t>storres:</t>
        </r>
        <r>
          <rPr>
            <sz val="8"/>
            <color indexed="81"/>
            <rFont val="Tahoma"/>
            <family val="2"/>
          </rPr>
          <t xml:space="preserve">
Verificar Adicional 0108*2014*000201</t>
        </r>
      </text>
    </comment>
  </commentList>
</comments>
</file>

<file path=xl/comments9.xml><?xml version="1.0" encoding="utf-8"?>
<comments xmlns="http://schemas.openxmlformats.org/spreadsheetml/2006/main">
  <authors>
    <author>storres</author>
  </authors>
  <commentList>
    <comment ref="F34" authorId="0">
      <text>
        <r>
          <rPr>
            <b/>
            <sz val="8"/>
            <color indexed="81"/>
            <rFont val="Tahoma"/>
            <family val="2"/>
          </rPr>
          <t>storres:</t>
        </r>
        <r>
          <rPr>
            <sz val="8"/>
            <color indexed="81"/>
            <rFont val="Tahoma"/>
            <family val="2"/>
          </rPr>
          <t xml:space="preserve">
Verificar Adicional 0108*2014*000201</t>
        </r>
      </text>
    </comment>
  </commentList>
</comments>
</file>

<file path=xl/comments10.xml><?xml version="1.0" encoding="utf-8"?>
<comments xmlns="http://schemas.openxmlformats.org/spreadsheetml/2006/main">
  <authors>
    <author>storres</author>
  </authors>
  <commentList>
    <comment ref="F34" authorId="0">
      <text>
        <r>
          <rPr>
            <b/>
            <sz val="8"/>
            <color indexed="81"/>
            <rFont val="Tahoma"/>
            <family val="2"/>
          </rPr>
          <t>storres:</t>
        </r>
        <r>
          <rPr>
            <sz val="8"/>
            <color indexed="81"/>
            <rFont val="Tahoma"/>
            <family val="2"/>
          </rPr>
          <t xml:space="preserve">
Verificar Adicional 0108*2014*000201</t>
        </r>
      </text>
    </comment>
  </commentList>
</comments>
</file>

<file path=xl/sharedStrings.xml><?xml version="1.0" encoding="utf-8"?>
<sst xmlns="http://schemas.openxmlformats.org/spreadsheetml/2006/main" count="18761" uniqueCount="1156">
  <si>
    <t>OBJETO DE LA OBRA P.</t>
  </si>
  <si>
    <t>CONTRATISTA</t>
  </si>
  <si>
    <t>EJECUTADO</t>
  </si>
  <si>
    <t>EN EJECUCION</t>
  </si>
  <si>
    <t>OBSERVACIONES</t>
  </si>
  <si>
    <t>ACTA DE INFORME DE GESTIÓN</t>
  </si>
  <si>
    <t>1. DATOS GENERALES</t>
  </si>
  <si>
    <t xml:space="preserve">A. NOMBRE DEL FUNCIONARIO RESPONSABLE </t>
  </si>
  <si>
    <t>B. CARGO:</t>
  </si>
  <si>
    <t>C. ENTIDAD O RAZÓN SOCIAL:</t>
  </si>
  <si>
    <t>D. CIUDAD Y FECHA:</t>
  </si>
  <si>
    <t>E. FECHA DE INICIO DE LA GESTIÓN</t>
  </si>
  <si>
    <t>F. CONDICIÓN DE LA PRESTACIÓN</t>
  </si>
  <si>
    <t>RETIRO:</t>
  </si>
  <si>
    <t>SEPARACIÓN DEL CARGO :</t>
  </si>
  <si>
    <t>RETIFICACIÓN</t>
  </si>
  <si>
    <t>A. RECURSO FINACIERO</t>
  </si>
  <si>
    <t>MEJORAMIENTO DE LA VIA CORDIALIDAD - EMPALME  VIA BARANOA - USIACURI EN EL DEPARTAMENTO DEL ATLANTICO</t>
  </si>
  <si>
    <t xml:space="preserve">CONSTRUCCIONES E INVERSIONES BETA S.A.S  </t>
  </si>
  <si>
    <t xml:space="preserve">INGENIERIA DE PROYECTOS SAS  </t>
  </si>
  <si>
    <t>MEJORAMIENTO DE LA VIA POLONUEVO - PITALITO - MALAMBO, ETAPA 1 EN EL DEPARTAMENTO DEL ATLANTICO</t>
  </si>
  <si>
    <t xml:space="preserve">UNION TEMPORAL MEJORAMIENTO VIAL  </t>
  </si>
  <si>
    <t>CASTRO - TCHERASSI S.A.</t>
  </si>
  <si>
    <t>ECOVIAS S.A.S.</t>
  </si>
  <si>
    <t>CONSTRUCCIÓN PUENTE EL EMBRUJO Y OBRAS COMPLEMENTARIAS EN LA VÍA REPELÓN - VILLA ROSA Y REALCE DE LA VÍA CAMPO DE LA CRUZ - ALGODONAL - SANTA LUCÍA, EN EL DEPARTAMENTO</t>
  </si>
  <si>
    <t>RECUPERACIÓN DE LA BANCA EN LOS CORREDORES VIALES YE DE GUAIMARAL - TUBARÁ - EL VAIVEN - PIOJO Y JUAN DE ACOSTA - SIBARCO, EN EL DEPARTAMENTO DEL ATLÁNTICO</t>
  </si>
  <si>
    <t>UNIÓN TEMPORAL VÍAS ATLÁNTICO 2011</t>
  </si>
  <si>
    <t xml:space="preserve">PROCESO: LP-SINF-024-2014. CONTRATO No. 0108*2015*000016, VALOR $ 7,897,126,637.00, PLAZO: SEIS (6) MESES. FEBRERO 18 DE 2015. OTROSI No. 0108*2015*000005*39*10, MARZO 18 DE 2015. ACTA DE INICIO, MARZO 10 DE 2015. CONTRATO No. 0108*2015*000005*01*11, ADICIÓN 1, PLAZO ADICIONAL: SESENTA (60) DÍAS. SEPTIEMBRE 3 DE 2015. CONTRATO No. 0108*2015*000182, ADICIÓN 2, VALOR ADICIONAL: $343,437,492,00. SEPTIEMBRE 14 DE 2015. CONTRATO No. 0108*2015*000218, ADICIÓN 3, PLAZO: HASTA 31 DE DICIEMBRE DE 2015 Y VALOR ADICIONAL: $346,800,492,00. Nov 5 DE 2015. </t>
  </si>
  <si>
    <t>PROCESO: CONVOCATORIA PÚBLICA ESPECIAL No. 011 DE 2011. CONTRATO No. 013-FNC-CH, VALOR $ 9,934,335,483.00, PLAZO: CIENTO OCHENTA (180) DIAS. NOVIEMBRE 2 DE 2011. ACTA DE INICIO, MARZO 20 DE 2012. CONTRATO ADICIONAL No. 0108*2012*000012, VALOR ADICIONAL $1,620,262,558 Y PLAZO ADICIONAL: SETENTA Y CINCO (75) DÍAS. SEPTIEMBRE 14 DE 2012. CONTRATO ADICIONAL No. 2, PLAZO ADICIONAL: NOVENTA (90) DÍAS. NOVIEMBRE 26 2012. CONTRATO ADICIONAL No. 3, PLAZO ADICIONAL: SESENTA (60) DÍAS. FEBRERO 28 DE 2013. ACTA DE RECIBO FINAL, VR $2,214,888; ABRIL 29 DE 2013. ACTA DE LIQUIDACIÓN BILATERAL DEL CONTRATO No. 013-FNC-CH Y ADICIONAL No. 0108*2012*000012, DICIEMBRE 5 DE 2013.</t>
  </si>
  <si>
    <t>WSP SERVICIOS SAS  (CONTRATO No. 0108*2015*000029)</t>
  </si>
  <si>
    <t>INGENIERIA DE PROYECTOS SAS  (CONTRATO No. 0108*2015*000026)</t>
  </si>
  <si>
    <t>INGENIEROS CIVILES ESPECIALISTAS LTDA - ICE LTDA (CONTRATO No. 009-FNC-CH Y CONTRATO No. 0108*2012*000016)</t>
  </si>
  <si>
    <t>ECOVIAS S.A.S. (CONTRATO No. 014-FNC-CH Y CONTRATO No. 0108*2012*000030)</t>
  </si>
  <si>
    <t>PROCESO: CM-SINF-002-2015. CONTRATO No. 0108*2015*000026, VALOR $ 471.011.040,00, PLAZO: OCHO (8) MESES. MARZO 2 DE 2015. ACTA DE INICIO, MARZO 10 DE 2015. OTROSI No. 0108*2015*000023*39*5, ABRIL 24 DE 2015; MODIFICA LA CLAUSULA SEGUNDA: PLAZO DE NUEVE (9) MESES. CONTRATO No. 0108*2015*000023*01*6, ADICIÓN 1, PLAZO ADICIONAL: HASTA EL 31 DE DICIEMBRE DEL 2015. NOVIEMBRE 5 DE 2015</t>
  </si>
  <si>
    <t xml:space="preserve">WSP SERVICIOS SAS </t>
  </si>
  <si>
    <t>PROCESO: CM-SINF-001-2015. CONTRATO No. 0108*2015*000029, VALOR $ 479.102.040,00, PLAZO: NUEVE (9) MESES. MARZO 11 DE 2015. ACTA DE INICIO, MARZO 26 DE 2015.</t>
  </si>
  <si>
    <t>ING. CIRA PIEDRAHITA CÉSPEDES</t>
  </si>
  <si>
    <t xml:space="preserve">INGENIEROS CIVILES ESPECIALISTAS LTDA - ICE LTDA </t>
  </si>
  <si>
    <t>PROCESO: CONVOCATORIA PÚBLICA ESPECIAL No. 012 DE 2011. CONTRATO No. 014-FNC-CH, VALOR $ 606,664,433.00, PLAZO: DOSCIENTOS DIEZ (210) DIAS. NOVIEMBRE 16 DE 2011. ACTA DE INICIO, MARZO 20 DE 2012. CONTRATO ADICIONAL No. 1, PLAZO ADICIONAL: SETENTA Y CINCO (75) DÍAS. OCTUBRE 12 DE 2012. CONTRATO ADICIONAL 2 No. 0108*2012*000030, VALOR ADICIONAL $113,418,379,00 Y PLAZO ADICIONAL: NOVENTA (90) DÍAS. NOVIEMBRE 21 2012. CONTRATO ADICIONAL No. 3, PLAZO ADICIONAL: SESENTA (60) DÍAS. FEBRERO 28 DE 2013. ACTA DE RECIBO FINAL, MAYO 28 DE 2013. ACTA DE LIQUIDACIÓN BILATERAL DEL CONTRATO No. 014-FNC-CH Y ADICIONAL No. 0108*2012*000030, ABRIL 7 DE 2014.</t>
  </si>
  <si>
    <t>INTERVENTORÍA DE LAS OBRAS DE RECUPERACIÓN DE LA BANCA EN LOS CORREDORES VIALES YE DE GUAIMARAL - TUBARÁ - EL VAIVEN - PIOJO Y JUAN DE ACOSTA - SIBARCO, EN EL DEPARTAMENTO DEL ATLÁNTICO</t>
  </si>
  <si>
    <t>INTERVENTORÍA DE LAS OBRAS DE CONSTRUCCIÓN PUENTE EL EMBRUJO Y OBRAS COMPLEMENTARIAS EN LA VÍA REPELÓN - VILLA ROSA Y REALCE DE LA VÍA CAMPO DE LA CRUZ - ALGODONAL - SANTA LUCÍA, EN EL DEPARTAMENTO</t>
  </si>
  <si>
    <t>INTERVENTORÍA TÉCNICA, ADMINISTRATIVA, FINANCIERA Y AMBIENTAL PARA LAS OBRAS DE MEJORAMIENTO DE LA VIA CORDIALIDAD - EMPALME  VIA BARANOA - USIACURI EN EL DEPARTAMENTO DEL ATLANTICO</t>
  </si>
  <si>
    <t>INTERVENTORÍA TÉCNICA, ADMINISTRATIVA, FINANCIERA Y AMBIENTAL PARA LAS OBRAS DE MEJORAMIENTO DE LA VIA POLONUEVO - PITALITO - MALAMBO, ETAPA 1 EN EL DEPARTAMENTO DEL ATLANTICO</t>
  </si>
  <si>
    <t>INTERVENTOR / SUPERVISOR</t>
  </si>
  <si>
    <t>AÑO</t>
  </si>
  <si>
    <t>SECTOR</t>
  </si>
  <si>
    <t>VIAS</t>
  </si>
  <si>
    <t>TIPO</t>
  </si>
  <si>
    <t>OBRA</t>
  </si>
  <si>
    <t>VALOR EJECUTADO / CONTRATADO</t>
  </si>
  <si>
    <t xml:space="preserve">PROCESO: LP-SINF-026-2014. CONTRATO No. 0108*2015*000018, VALOR $ 7,310,884,702.00, PLAZO: SEIS (6) MESES. FEBRERO 18 DE 2015. OTROSI No. 0108*2015*000015*39*4, FEBRERO 27 DE 2015. ACTA DE INICIO, MARZO 26 DE 2015. OTROSI No. 0108*2015*000015*39*9, AGOSTO 3 DE 2015. CONTRATO No. 0108*2015*000015*01*10, ADICIÓN 1, PLAZO ADICIONAL: SESENTA (60) DÍAS. SEPTIEMBRE 7 DE 2015. CONTRATO No. 0108*2015*000209, ADICIÓN 2, VALOR ADICIONAL: $32,000,000,00. OCTUBRE 22 DE 2015. </t>
  </si>
  <si>
    <t>ADECUACION DEL CENTRO DE PARA EL ADULTO MAYOR EN EL MUNICIPIO DE MANATI - ATLANTICO</t>
  </si>
  <si>
    <t>FRANCISCO SOLANO BERARDINELLI</t>
  </si>
  <si>
    <t>LUIS CARLOS PACHECO GARCIA</t>
  </si>
  <si>
    <t>SI</t>
  </si>
  <si>
    <t xml:space="preserve">Contrato No. 0108*2012*000010 , No. Constacia Secop:                      , Plazo: Sesenta (60) días calendario,  Inicio: Octubre 1 de 2012,   Final: Junio 7 de 2013,  Adiciones: Ninguna ,  Prorrogas: Ninguna  </t>
  </si>
  <si>
    <t>OBRAS DE ADECUACION Y MEJORAMIENTO DEL PARQUE “TOMAS SURI SALCEDO”, DISTRITO DE BARRANQUILLA – DEPARTAMENTO DEL ATLANTICO</t>
  </si>
  <si>
    <t>A CONSTRUIR S.A.</t>
  </si>
  <si>
    <t>INP INGENIERIA DE PROYECTOS S.A.S.  0108*2012*000021</t>
  </si>
  <si>
    <t xml:space="preserve">Contrato No. 0108*2012*000018 , No. Constacia Secop: 12-1-82372 , Plazo: Sesenta (60) días calendario,  Inicio: Noviembre 1 de 2012,   Final: Mayo 3 de 2013,  Adiciones: 617.972.292,00 ,  Prorrogas: ciento quince (115) días calendario,   Fecha Adiciones: 2 Enero de 2013-22 de Enero de 2013-3 de Abril de 2013      </t>
  </si>
  <si>
    <t>INTERVENTORIA TECNICA, ADMINISTRATIVA, FINANCIERA Y AMBIENTAL DE LAS OBRAS DE ADECUACION Y MEJORAMIENTO DEL PARQUE “TOMAS SURI SALCEDO”, DISTRITO DE BARRANQUILLA – DEPARTAMENTO DEL ATLANTICO</t>
  </si>
  <si>
    <t>INP INGENIERIA DE PROYECTOS S.A.S.</t>
  </si>
  <si>
    <t xml:space="preserve">Contrato No. 0108*2012*000021, No. Constacia Secop: 12-15-1152250, Plazo: Sesenta (60) días calendario,  Inicio: Noviembre 1 de 2012,   Final: Mayo 3 de 2013,  Adiciones: 106.220.040,00 ,  Prorrogas: ciento quince (115) días calendario, Fecha Adiciones: 2 de Enero de 2013-22 de Enero de 2013, 1 de marzo de 2013-3 de Abril de 2013                  </t>
  </si>
  <si>
    <t>DISEÑOS PARQUES PLAZA CENTRAL (MANATI), ALTAMIRA (SANTO TOMAS), EL DORAL Y CAMINO REAL (SANTO TOMAS), CANCHA PELDAR (SANTO TOMAS), PORTAL DEL SOL (SANTA LUCIA), CANCHA DE BEISBOL (PENDALES-LURUACO), LA IGLESIA (PIOJO), URBANIZACION VILLA ROSA (VILLA ROSA-REPELÓN) Y CENTRAL PITALITO-POLONUEVO).</t>
  </si>
  <si>
    <t>ADOLFO SCHLEGEL &amp; CIA S.A.S.</t>
  </si>
  <si>
    <t xml:space="preserve">Contrato No. 0108*2012*000048, No. Constacia Secop: 12-13-1296668 , Plazo: Quince (15) días calendario,  Inicio: Diciembre 17 de 2012,   Final: Febrero 22 de 2013,  Adiciones: Ninguna ,  Prorrogas: Treinta (30) días calendario, Fecha de Adiciones: 28 de Diciembre de 2012                  </t>
  </si>
  <si>
    <t>OBRAS DE ADECUACION Y MEJORAMIENTO DE PARQUES Y CANCHAS DEPORTIVAS EN EL MUNICIPIO DE SANTO TOMAS Y CORREGIMIENTO DE PITALITO EN EL DEPARTAMENTO DEL ATLANTICO</t>
  </si>
  <si>
    <t>DONADO ARCE Y CIA S.A.S.</t>
  </si>
  <si>
    <t>ALEXANDER OSPINO BERDUGO   0108*2013*000050</t>
  </si>
  <si>
    <t xml:space="preserve">Contrato No. 0108*2013*000043, No. Constacia Secop: 13-1-90637 , Plazo: Ciento veinte (120) días calendario,  Inicio: Agosto 27 de 2013,   Final: Septiembre 6 de 2014,  Adiciones: Ninguna ,  Prorrogas: ciento cinco (105) días calendario, Fecha de Adiciones: 23 de Diciembre de 2013-7 de marzo de 2014                  </t>
  </si>
  <si>
    <t>INTERVENTORIA PARA LAS OBRAS DE ADECUACION Y MEJORAMIENTO DE PARQUES Y CANCHAS DEPORTIVAS EN EL MUNICIPIO DE SANTO TOMAS Y CORREGIMIENTO DE PITALITO EN EL DEPARTAMENTO DEL ATLANTICO</t>
  </si>
  <si>
    <t>ALEXANDER MARTIN OSPINO BERDUGO Nit. 85.467.695-2</t>
  </si>
  <si>
    <t xml:space="preserve">Contrato No. 0108*2013*000050, No. Constacia Secop: 13-15-1753988 , Plazo: Ciento veinte (120) días calendario,  Inicio: Agosto 27 de 2013,   Final: Octubre 22 de 2014,  Adiciones: 73.307.380,00 ,  Prorrogas: ciento cincuenta (150) dias calendario, Fecha de Adiciones: 23 de Diciembre de 2013-7 de Marzo de 2014-22 de Septiembre de 2014        </t>
  </si>
  <si>
    <t>INTERVENTORIA PARA LAS OBRAS DE ADECUACION Y MEJORAMIENTO DEL PARQUE DEL CORREGIMIENTO DE GUAIMARAL, MUNICIPIO DE TUBARA Y OBRAS DE ADECUACION Y MEJORAMIENTO DE LA PLAZA CENTRAL DEL MUNICIPIO DE PIOJO, EN EL DEPARTAMENTO DEL ATLANTICO</t>
  </si>
  <si>
    <t>CONSORCIO INTERPLAZA - PARQUE 2013</t>
  </si>
  <si>
    <t xml:space="preserve">Contrato No. 0108*2013*000092, No. Constacia Secop: 13-13-1969407 , Plazo: Sesenta (60) días calendario,  Inicio: Noviembre 1 de 2013,   Final: Septiembre 7 de 2014,  Adiciones: 32.000.000,00 ,  Prorrogas: setenta y seis (76) dias calendario, Fecha de Adiciones: 23 de Enero de 2014-7 de Marzo de 2014        </t>
  </si>
  <si>
    <t>OBRAS DE ADECUACION Y MEJORAMIENTO DEL PARQUE DEL CORREGIMIENTO DE GUAIMARAL, MUNICIPIO DE TUBARA Y OBRAS DE ADECUACION Y MEJORAMIENTO DE LA PLAZA CENTRAL DEL MUNICIPIO DE PIOJO, EN EL DEPARTAMENTO DEL ATLANTICO</t>
  </si>
  <si>
    <t>UNION TEMPORAL PARQUES DEL ATLANTICO</t>
  </si>
  <si>
    <t>CONSORCIO INTERPLAZA - PARQUE 2013   0108*2013*000092</t>
  </si>
  <si>
    <t xml:space="preserve">Contrato No. 0108*2013*000108, No. Constacia Secop: 13-1-95165 , Plazo: Sesenta (60) días calendario,  Inicio: Noviembre 1 de 2013,   Final: Septiembre 7 de 2014,  Adiciones: 192.989.384,00 ,  Prorrogas: setenta y seis (76) dias calendario, Fecha de Adiciones: 28 de Febrero de 2014-7 de Marzo de 2014      </t>
  </si>
  <si>
    <t>ESTUDIO Y DISEÑO PARA LA CONSTRUCCIÓN DE UN PARQUE PLAZA EN EL MUNICIPIO DE SABANAGRANDE, DEPARTAMENTO DEL ATLANTICO</t>
  </si>
  <si>
    <t xml:space="preserve">Contrato No. 0108*2014*000081, No. Constacia Secop: 14-13-2695795 , Plazo: Quince (15) días calendario,  Inicio: Julio 11 de 2014,   Final: Agosto 25 de 2014,  Adiciones: Ninguna ,  Prorrogas: Ninguna        </t>
  </si>
  <si>
    <t>ESTUDIO Y DISEÑO PARA LA CONSTRUCCIÓN DE UN PARQUE EN EL MUNICIPIO DE GALAPA, DEPARTAMENTO DEL ATLANTICO</t>
  </si>
  <si>
    <t>44.080.000.00</t>
  </si>
  <si>
    <t xml:space="preserve">Contrato No. 0108*2014*000082, No. Constacia Secop: 14-13-2695830 , Plazo: Quince (15) días calendario,  Inicio: Julio 11 de 2014,   Final: Agosto 25 de 2014,  Adiciones: Ninguna ,  Prorrogas: Ninguna        </t>
  </si>
  <si>
    <t>ESTUDIO Y DISEÑO PARA LA CONSTRUCCIÓN DE UN PARQUE EN LA PLAZA PRINCIPAL DE LURUACO Y ARIEL VILLA EN EL CORREGIMIENTO DE SANTA CRUZ - LURUACO, DEPARTAMENTO DEL ATLANTICO</t>
  </si>
  <si>
    <t>49.880.000.00</t>
  </si>
  <si>
    <t xml:space="preserve">Contrato No. 0108*2014*000083, No. Constacia Secop: 14-13-2695843 , Plazo: Quince (15) días calendario,  Inicio: Julio 11 de 2014,   Final: Agosto 25 de 2014,  Adiciones: Ninguna ,  Prorrogas: Ninguna        </t>
  </si>
  <si>
    <t>ESTUDIO Y DISEÑO PARA LA ADECUACION DE PARQUES EN LOS CORREGIMIENTOS DE SIBARCO, PITAL DE MEGUA Y CAMPECHE, EN EL MUNICIPIO DE BARANOA, DEPARTAMENTO DEL ATLANTICO</t>
  </si>
  <si>
    <t>E.P. CONSTRUCTORA LTDA</t>
  </si>
  <si>
    <t>51.900.000.00</t>
  </si>
  <si>
    <t xml:space="preserve">Contrato No. 0108*2014*000084, No. Constacia Secop: 14-13-2695854 , Plazo: Quince (15) días calendario,  Inicio: Julio 11 de 2014,   Final: Agosto 25 de 2014,  Adiciones: Ninguna ,  Prorrogas: Ninguna        </t>
  </si>
  <si>
    <t>ESTUDIO Y DISEÑO PARA LA CONSTRUCCIÓN “PARQUE NUEVA ESPERANZA”, SECTOR PLAYA MENDOZA, MUNICIPIO DE TUBARA, DEPARTAMENTO DEL ATLANTICO</t>
  </si>
  <si>
    <t>52.000.000.00</t>
  </si>
  <si>
    <t xml:space="preserve">Contrato No. 0108*2014*000085, No. Constacia Secop: 14-13-2695863 , Plazo: Quince (15) días calendario,  Inicio: Julio 11 de 2014,   Final: Agosto 25 de 2014,  Adiciones: Ninguna ,  Prorrogas: Ninguna        </t>
  </si>
  <si>
    <t>ESTUDIO Y DISEÑO PARA LA ADECUACION Y MEJORAMIENTO DE PARQUES LA LUNA Y MONTECARLO EN EL MUNICIPIO DE MALAMBO, DEPARTAMENTO DEL ATLANTICO</t>
  </si>
  <si>
    <t xml:space="preserve">Contrato No. 0108*2014*000086, No. Constacia Secop: 14-13-2695872 , Plazo: Quince (15) días calendario,  Inicio: Julio 11 de 2014,   Final: Agosto 25 de 2014,  Adiciones: Ninguna ,  Prorrogas: Ninguna        </t>
  </si>
  <si>
    <t>CONSTRUCCION DEL PARQUE URBANIZACION LAS COMPUERTAS EN EL MUNICIPIO DE MANATI - ATLANTICO</t>
  </si>
  <si>
    <t>OSCAR IVAN MERCADO HOYOS   0108*2014*000126</t>
  </si>
  <si>
    <t xml:space="preserve">Contrato No. 0108*2014*000117, No. Constacia Secop: 14-1-122128, Plazo: Sesenta (60) días calendario,  Inicio: Octubre 31 de 2014,   Final: Septiembre 14 de 2015,  Adiciones: 432.000.000,00 ,  Prorrogas: Noventa (90) dias calendario, fecha de Adiciones: 7 de Abril de 2015        </t>
  </si>
  <si>
    <t>OBRAS DE ADECUACION Y MEJORAMIENTO DE LA CANCHA DE FUTBOL Y SOFBOL EN EL MUNICIPIO DE SANTA LUCIA - ATLANTICO</t>
  </si>
  <si>
    <t>AR INGENIEROS LTDA   0108*2014*000127</t>
  </si>
  <si>
    <t xml:space="preserve">Contrato No. 0108*2014*000118, No. Constacia Secop: 14-1-122173, Plazo: Sesenta (60) días calendario,  Inicio: Octubre 31 de 2014,  Adiciones: 410.000.000,00 ,  Prorrogas: Noventa (90) dias calendario, Fecha de Adiciones: 8 de Abril de 2015        </t>
  </si>
  <si>
    <t>INTERVENTORIA PARA LA CONSTRUCCION DEL PARQUE URBANIZACION LAS COMPUERTAS EN EL MUNICIPIO DE MANATI - ATLANTICO</t>
  </si>
  <si>
    <t>OSCAR IVAN MERCADO HOYOS</t>
  </si>
  <si>
    <t xml:space="preserve">Contrato No. 0108*2014*000126, No. Constacia Secop: 14-13-2963145, Plazo: Sesenta (60) días calendario,  Inicio: Octubre 30 de 2014,   Final: Septiembre 14 de 2015,  Adiciones: 50.000.000,00 ,  Prorrogas: Noventa (90) dias calendario, fecha de Adiciones: 22 de Abril de 2015        </t>
  </si>
  <si>
    <t>INTERVENTORIA DE OBRAS DE ADECUACION Y MEJORAMIENTO DE LA CANCHA DE FUTBOL Y SOFBOL EN EL MUNICIPIO DE SANTA LUCIA - ATLANTICO</t>
  </si>
  <si>
    <t>AR INGENIEROS LTDA</t>
  </si>
  <si>
    <t xml:space="preserve">Contrato No. 0108*2014*000127, No. Constacia Secop: 14-13-2963011, Plazo: Sesenta (60) días calendario,  Inicio: Octubre 31 de 2014,   Adiciones: 50.000.000,00 ,  Prorrogas: Noventa (90) dias calendario, Fecha de Adiciones: 8 de Abril de 2015        </t>
  </si>
  <si>
    <t>OBRAS DE ADECUACION Y MEJORAMIENTO DE LA CANCHA DE FUTBOL DEL CORREGIMIENTO DE SACO, MUNICIPIO DE JUAN DE ACOSTA - ATLANTICO</t>
  </si>
  <si>
    <t>U.T. CANCHAS 2014</t>
  </si>
  <si>
    <t xml:space="preserve">Contrato No. 0108*2014*000137, No. Constacia Secop: 14-11-2870827, Plazo: Sesenta (60) días calendario,  Inicio: Noviembre 1 de 2014,   Final: Julio 17 de 2015,  Adiciones: 95.180.453,00 ,  Prorrogas: Treinta (30) dias calendario, Fecha de Adiciones: 20 de Abril de 2015        </t>
  </si>
  <si>
    <t>ESTUDIO Y DISEÑOS PARA EL COLEGIO DE LAS COMPUERTAS, MUNICIPIO DE MANATI EN EL, DEPARTAMENTO DEL ATLANTICO</t>
  </si>
  <si>
    <t>46.800.000.00</t>
  </si>
  <si>
    <t xml:space="preserve">Contrato No. 0108*2014*000144, No. Constacia Secop: 14-13-3045687, Plazo: Quince (15) días calendario,  Inicio: Noviembre 1 de 2014,   Final: Agosto 4 de 2015,  Adiciones: Ninguna ,  Prorrogas: Ninguna        </t>
  </si>
  <si>
    <t>INTERVENTORIA PARA LA CONSTRUCCION DEL PARQUE Y CANCHA DE FUTBOL EN LA URBANIZACION NUEVA CANDELARIA EN EL MUNICIPIO DE CANDELARIA - ATLANTICO</t>
  </si>
  <si>
    <t>ALFREDO ANTONIO MUÑETON ABADIA</t>
  </si>
  <si>
    <t xml:space="preserve">Contrato No. 0108*2014*000166, No. Constacia Secop: 14-13-3116902, Plazo: Once (11) días calendario,  Inicio: Diciembre 20 de 2014, Final: Noviembre 15 de 2015, Adiciones: 50.000.000,00 ,  Prorrogas: ciento cincuenta (150) días calendario, fecha de Adiciones: 20 de Abril de 2015-3 de Septiembre de 2015        </t>
  </si>
  <si>
    <t>INTERVENTORIA PARA LA CONSTRUCCION DEL PARQUE URBANIZACION NUEVA ESPERANZA EN EL MUNICIPIO DE TUBARA - ATLANTICO</t>
  </si>
  <si>
    <t xml:space="preserve">Contrato No. 0108*2014*000167, No. Constacia Secop: 14-13-3117149, Plazo: Treinta y Cinco (35) días calendario,  Inicio: Noviembre 27 de 2014, Final: Junio 22 de 2015, Adiciones: 50.000.000,00 ,  Prorrogas: ciento veinte (120) días calendario, Fecha de Adiciones: 21 de Enero de 2015-4 de Marzo de 2015-4 de Mayo de 2015        </t>
  </si>
  <si>
    <t>CONSTRUCCION DEL PARQUE URBANIZACION NUEVA ESPERANZA, MUNICIPIO DE TUBARA DEPARTAMENTO DEL ATLANTICO</t>
  </si>
  <si>
    <t>CONSORCIO NUEVA ESPERANZA 2014</t>
  </si>
  <si>
    <t>ALFREDO ANTONIO MUÑETON ABADIA    0108*2014*000167</t>
  </si>
  <si>
    <t xml:space="preserve">Contrato No. 0108*2014*000168, No. Constacia Secop: 14-1-125155, Plazo: Treinta y siete (37) días calendario,  Inicio: Noviembre 25 de 2014, Final: Junio 22 de 2015, Adiciones: Ninguna ,  Prorrogas: ciento veinte (120) días calendario, fecha de Adiciones: 16 de Enro de 2015-24 de Febrero de 2015- 4 de Mayo de 2015        </t>
  </si>
  <si>
    <t>ADECUACION Y MEJORAMIENTO DEL PARQUE URBANIZACION VILLA MANATI, MUNICIPIO DE MANATI - ATLANTICO</t>
  </si>
  <si>
    <t>UNION TEMPORAL MANATI 2014</t>
  </si>
  <si>
    <t xml:space="preserve">Contrato No. 0108*2014*000169, No. Constacia Secop: 14-11-3009546, Plazo: Veintinueve (29) días calendario,  Inicio: Diciembre 3 de 2014, Final: Mayo 28 de 2015, Adiciones: 50.349.949,00 ,  Prorrogas: treinta (30) días calendario, Fecha de Adiciones: 18 de Marzo de 2015        </t>
  </si>
  <si>
    <t>ADECUACION Y MEJORAMIENTO DEL PARQUE CENTRAL DEL CORREGIMEINTO DE BOHORQUEZ, MUNICIPIO DE CAMPO DE LA CRUZ- DEPARTAMENTO DEL ATLANTICO</t>
  </si>
  <si>
    <t>UNION TEMPORAL BOHORQUEZ</t>
  </si>
  <si>
    <t xml:space="preserve">Contrato No. 0108*2014*000170, No. Constacia Secop: 14-11-2932076, Plazo: Veintitres (23) días calendario,  Inicio: Diciembre 9 de 2014, Final: Mayo 22 de 2015, Adiciones: 43,634,584,00 ,  Prorrogas: treinta (30) días calendario, Fecha de Adiciones: 18 de Marzo de 2015        </t>
  </si>
  <si>
    <t>ADECUACION Y MEJORAMIENTO DE LA CANCHA DE FUTBOL DEL CORREGIMIENTO ALGODONAL, MUNICIPIO DE SANTA LUCIA- DEPARTAMENTO DEL ATLANTICO</t>
  </si>
  <si>
    <t>UNION TEMPORAL CANCHAS SANTA LUCIA</t>
  </si>
  <si>
    <t xml:space="preserve">Contrato No. 0108*2014*000171, No. Constacia Secop: 14-11-2932106, Plazo: Veintitres (23) días calendario,  Inicio: Diciembre 9 de 2014, Final: Agosto 6de 2015, Adiciones: 47.359.281,00 ,  Prorrogas: Noventa (90) días calendario, Fecha de Adiciones: 20 de Abril de 2015        </t>
  </si>
  <si>
    <t>CONSTRUCCION DEL PARQUE Y CANCHA DE FUTBOL EN LA URBANIZACION “NUEVA CANDELARIA”, MUNICIPIO DE CANDELARIA -  DEPARTAMENTO DEL ATLANTICO</t>
  </si>
  <si>
    <t>UNION TEMPORAL CANDELARIA</t>
  </si>
  <si>
    <t>ALFREDO ANTONIO MUÑETON ABADIA    0108*2014*000166</t>
  </si>
  <si>
    <t xml:space="preserve">Contrato No. 0108*2014*000172, No. Constacia Secop: 14-1-125159, Plazo: Once (11) días calendario,  Inicio: Diciembre 20 de 2014, Final: Noviembre 15 de 2015, Adiciones: 300.000.000,00 ,  Prorrogas: Ciento cincuenta (150) días calendario , Fecha de Adiciones: 10 de Junio de 2015-25 de Agosto de 2015       </t>
  </si>
  <si>
    <t>INTERVENTORIA PARA LAS OBRAS DE ADECUACION Y MEJORAMIENTO DE LA PLAZA PRINCIPAL DEL MUNICIPIO DE LURUACO – DEPARTAMENTO DEL ATLANTICO</t>
  </si>
  <si>
    <t>OTONIEL SUAREZ MOLINA</t>
  </si>
  <si>
    <t xml:space="preserve">Contrato No. 0108*2015*000044, No. Constacia Secop: 15-13-3538938, Plazo: Cuatro (4) Meses,  Inicio: Marzo 19 de 2015, Adiciones: Ninguna , Prorrogas: Ninguna       </t>
  </si>
  <si>
    <t>INTERVENTORIA PARA LA CONSTRUCCION PARQUE CORREGIMEINTO DE CAMPECHE, MUNICIPIO DE BARANOA, DEPARTAMENTO DEL ATLANTICO</t>
  </si>
  <si>
    <t>BETSY DE PIÑERES ALGARIN</t>
  </si>
  <si>
    <t xml:space="preserve">Contrato No. 0108*2015*000084, No. Constacia Secop: 15-13-3709234, Plazo: Cuatro (4) Meses,  Inicio: Mayo 13 de 2015, Adiciones: 15.000.000,00 , Prorrogas: Dos (2) meses      </t>
  </si>
  <si>
    <t>INTERVENTORIA PARA LA CONSTRUCCION PARQUE VERDE, CORREGIMIENTO DE SIBARCO Y CONSTRUCCIÓN DEL PARQUE PITAL DE MEGUA, MUNICIPIO DE BARANOA, DEPARTAMENTO DEL ATLANTICO</t>
  </si>
  <si>
    <t xml:space="preserve">Contrato No. 0108*2015*000086, No. Constacia Secop: 15-13-3709105, Plazo: Cuatro (4) Meses,  Inicio: Mayo 13 de 2015, Adiciones: 15.000.000,00 , Prorrogas: Dos (2) meses      </t>
  </si>
  <si>
    <t>ADECUACION Y MEJORAMIENTO PARQUE Y CANCHA DE FUTBOL EN EL CORREGIMIENTO DE CARRETO EN EL MUNICIPIO DE CANDELARIA-ATLANTICO</t>
  </si>
  <si>
    <t>CONSORCIO CARRETO 2015</t>
  </si>
  <si>
    <t xml:space="preserve">Contrato No. 0108*2015*000165, No. Constacia Secop: 15-11-3910519, Plazo: Sesenta (60) Dias Calendario,  Inicio: Agosto 24 de 2015, Adiciones: 112.000.000,00 , Prorrogas: Sesenta (60) días calendario, Fecha de Adiciones: 27 de Octubre de 2015      </t>
  </si>
  <si>
    <t>CONSTRUCCIÓN DE LA PLAZA – PARQUE EN EL CEMENTERIO DEL MUNICIPIO DE POLONUEVO Y ADECUACION Y MEJORAMIENTO DE LA PLAZA CENTRAL DEL CORREGIMIENTO DE SALGAR, MUNICIPIO DE PUERTO COLOMBIA, DEPARTAMENTO DEL ATLANTICO</t>
  </si>
  <si>
    <t>CONSORCIO PLAZA MCO</t>
  </si>
  <si>
    <t>CONSORCIO RC-JET   0108*2015*000177</t>
  </si>
  <si>
    <t xml:space="preserve">Contrato No. 0108*2015*000166, No. Constacia Secop: 15-1-140145, Plazo: Ochenta y siete (87) Dias Calendario,  Inicio: Octubre 6 de 2015, Adiciones: Ninguna , Prorrogas: Ninguna calendario      </t>
  </si>
  <si>
    <t>INTERVENTRORIA PARA LAS OBRAS DE CONSTRUCCIÓN DE LA PLAZA – PARQUE EN EL CEMENTERIO DEL MUNICIPIO DE POLONUEVO Y MEJORAMIENTO DE LA PLAZA CENTRAL DEL CORREGIMIENTO DE SALGAR, MUNICIPIO DE PUERTO COLOMBIA, DEPARTAMENTO DEL ATLANTICO.</t>
  </si>
  <si>
    <t>CONSORCIO RC-JET</t>
  </si>
  <si>
    <t xml:space="preserve">Contrato No. 0108*2015*000177, No. Constacia Secop: 15-13-4153453, Plazo: Ochenta y siete (87) Dias Calendario,  Inicio: Octubre 6 de 2015, Adiciones: Ninguna , Prorrogas: Ninguna calendario      </t>
  </si>
  <si>
    <t>VEJEZ</t>
  </si>
  <si>
    <t>INTERVENTORÍA TÉCNICA, ADMINISTRATIVA Y AMBIENTAL PARA EL PROYECTO: MEJORAMIENTO, PAVIMENTACION VIA JUAN MINA - LOS POCITOS, SECTOR K9+622 - LOS POCITOS, EN EL DEPARTAMENTO DEL ATLANTICO.</t>
  </si>
  <si>
    <t>INGENIEROS CIVILES ESPECIALISTAS</t>
  </si>
  <si>
    <t>JORGE MARIO DE VIVERO</t>
  </si>
  <si>
    <t>INTERVENTORÍA DEL MEJORAMIENTO DE LA VIA EL MORRO EN EL MUNICIPIO DE TUBARA, DEPARTAMENTO DEL ATLANTICO</t>
  </si>
  <si>
    <t>INGENIERIA DE PROYECTOS S.A.S.       INTERVENTORÍA DEL MEJORAMIENTO DE LA VIA EL MORRO EN EL MUNICIPIO DE TUBARA, DEPARTAMENTO DEL ATLANTICO</t>
  </si>
  <si>
    <t>INTERVENTORÍA TÉCNICA, ADMINISTRATIVA Y AMBIENTAL PARA  LA RECUPERACIÓN DE LA BANCA EN LOS CORREDORES VIALES YE DE GUAIMARAL-TUBARÁ-EL VAIVÉN-PIOJÓ Y JUAN DE ACOSTA-SIBARCO EN EL K21+300, EN EL DEPARTAMENTO DEL ATLÁNTICO</t>
  </si>
  <si>
    <t>CONCEP S.A.S.</t>
  </si>
  <si>
    <t>INTERVENTORÍA TÉCNICA, ADMINISTRATIVA Y AMBIENTAL PARA  LA RECUPERACIÓN DE LA BANCA EN LOS CORREDORES VIALES YE DE GUAIMARAL-TUBARÁ-EL VAIVÉN-PIOJÓ Y JUAN DE ACOSTA-SIBARCO EN EL K27+400, EN EL DEPARTAMENTO DEL ATLÁNTICO</t>
  </si>
  <si>
    <t>ESTUDIOS Y DISEÑOS GEOTECNICOS, TRANSITO, PAVIMENTOS, TOPOGRAFICOS, GEOMETRICOS E HIDRAULICOS DE LA VIA CORDIALIDAD - EMPALME VIA BARANOA - USIACURI</t>
  </si>
  <si>
    <t>MERCEDES MUÑOZ ARAGON</t>
  </si>
  <si>
    <t>Contrato No. 0108*2012*000017                         FECHA DE INICIO 20 DE NOVIEMBRE DE 2012     FECHA FINAL 18 DE ENERO DE 2013                       ACTA DE LIQUIDACIÓN 24 DE SEPTIEMBRE DE 2014   1 TOMO</t>
  </si>
  <si>
    <t>ESTUDIOS</t>
  </si>
  <si>
    <t>ESTUDIOS Y DISEÑOS VIA POLONUEVO - PITALITO, DEPARTAMENTO DEL ATLANTICO</t>
  </si>
  <si>
    <t>INEICA LTDA.</t>
  </si>
  <si>
    <t>Contrato No. 0108*2013*000132                         FECHA DE INICIO 13 DE DICIEMBRE DE 2013         FECHA FINAL 27 DE DICIEMBRE DE 2013               ACTA LIQUIDACION 15 DE SEPTIEMBRE DE 2014        1 TOMO</t>
  </si>
  <si>
    <t>ESTUDIOS Y DISEÑOS VIA DE ACCESO A ARROYO NEGRO DEPARTAMENTO DEL ATLANTICO</t>
  </si>
  <si>
    <t>Contrato No. 0108*2013*000133                          FECHA DE INICIO 16 DE DICIEMBRE DE 2013       FECHA FINAL 30 DE DICIEMBRE DE 2013               ACTA FINAL 30 DICIEMBRE DE 2013                               1 TOMO</t>
  </si>
  <si>
    <t>ESTUDIOS HIDRAULICOS ACCESO A PITALITO - POLONUEVO, DEPARTAMENTO DEL ATLANTICO</t>
  </si>
  <si>
    <t>Contrato No. 0108*2013*000135                               FECHA DE INICIO 20 DE DICIEMBRE DE 2013         FECHA FINAL 3 DE ENERO DE 2014                        ACTA LIQUIDACION 12 DE NOVIEMBRE DE 2014         1 TOMO</t>
  </si>
  <si>
    <t>ESTUDIOS Y DISEÑOS DE LA VIA AL PUERTO DE SAN BARTOLO, MUNICIPOO DE SABANAGRANDE - DEPARTAMENTO DEL ATLANTICO</t>
  </si>
  <si>
    <t>JORGE ALBERTO ARROYO ARROYO</t>
  </si>
  <si>
    <t>PAVIMENTACION DEL TRAMO DE SELLAMIENTO CANAL DEL DIQUE, SECTOR SAN PEDRO - SANTA LUCIA, VARIANTE CARRETEABLE CALAMAR KM 3, DEL CANAL DEL DIQUE DEPARTAMENTO DEL ATLANTICO</t>
  </si>
  <si>
    <t>UNION TEMPORAL CONSTRUCCIONES SUR - Rep. Legal ANTONIO ESCORCIA NAVARRO</t>
  </si>
  <si>
    <t>JAMES ALBERTO KAMMERER JIMENEZ (interventor externo, contratado por INVIAS)</t>
  </si>
  <si>
    <t>Contrato No. 0108*2013*000057                                     FECHA INICIO: 23 SEPT/2013                                              FECHA FIN: 19 DIC/2013                                                    Contrato Adicioonal 1: No. 0108*2013*000059*01*05, fecha 19 de nov/2013 (ampliación en tiempo: 22 días)  Contrato Adicional 2: No. 0108*2013*000141, fecha 10 dic/2013 (adición en tiempo y valor, 6 dias y $21.181.429).                                                                          Acta de liquidación marzo 5/2014                                           1 tomo</t>
  </si>
  <si>
    <t>MEJORAMIENTO, PAVIMENTACION VIA JUAN MINA - LOS POCITOS, SECTOR K9+622 - LOS POCITOS, EN EL DEPARTAMENTO DEL ATLANTICO</t>
  </si>
  <si>
    <t>CONSORCIO VIA LOS POCITOS - Rep. Legal ROBERTO CARLOS DONADO ARCE</t>
  </si>
  <si>
    <t xml:space="preserve">Contrato N° 0108*2014*000004 INGENIEROS CIVILES ESPECIALISTAS Ltda., </t>
  </si>
  <si>
    <t>MEJORAMIENTO DE LA VIA EL MORRO EN EL MUNICIPIO DE TUBARA, DEPARTAMENTO DEL ATLANTICO</t>
  </si>
  <si>
    <t>CONGLOMERADO TECNICO COLOMBIANO S.A.  - CONTECSA S.A.</t>
  </si>
  <si>
    <t xml:space="preserve">CONTRATO No 0108*2014*000114   INGENIERIA DE PROYECTOS S.A.S.       </t>
  </si>
  <si>
    <t>RECUPERACIÓN DE LA BANCA EN LOS CORREDORES VIALES YE DE GUAIMARAL-TUBARÁ-EL VAIVÉN-PIOJÓ Y JUAN DE ACOSTA-SIBARCO EN EL K27+400, EN EL DEPARTAMENTO DEL ATLÁNTICO</t>
  </si>
  <si>
    <t>CONSTRUCTORA F.G. S.A.</t>
  </si>
  <si>
    <t xml:space="preserve">CONTRATO No.0108*2014*000179 INGENIERIA DE PROYECTOS S.A.S.  </t>
  </si>
  <si>
    <t xml:space="preserve">Contrato No. 0108*2014*000164                                   FECHA DE INICIO 17/12/2014                                          Contrato Adicional 1 de plazo No.0108*2014*000167*01*6 29 de mayo de 2015 Amplía plazo en 30 días                                                              Contrato Adicional 2 de plazo y Valor
No 0108*2015*000141 29 de julio de 2015 Amplía plazo en 30 días y Adiciona Valor por $105.667.485,00  Contrato Adicional 3 de plazo No.0108*2014*000167*01*8 9 de noviembre de 2015 Amplía plazo en 10 días                                              </t>
  </si>
  <si>
    <t>RECUPERACIÓN DE LA BANCA EN LOS CORREDORES VIALES YE DE GUAIMARAL-TUBARÁ-EL VAIVÉN-PIOJÓ Y JUAN DE ACOSTA-SIBARCO EN EL K21+300, EN EL DEPARTAMENTO DEL ATLÁNTICO</t>
  </si>
  <si>
    <t>CONSORCIO CORREDORES VIALES</t>
  </si>
  <si>
    <t xml:space="preserve">CONTRATO No. 0108*2014*000178   
CONSTRUCCIONES CIVILES, ESTUDIOS Y PROYECTOS S.A.S - CONCEP S.A.S.
</t>
  </si>
  <si>
    <t xml:space="preserve">MANTENIMIENTO DE LAS VIAS BARRANQUILLA JUAN MINA LOS POCITOS YE DE GUAIMARAL ETAPA 3 DEPARTAMENTO DEL ATLANTICO. </t>
  </si>
  <si>
    <t xml:space="preserve">GUILLERMO ARIZA JIMENEZ </t>
  </si>
  <si>
    <t>N/A. (SUPERVISOR: JORGE DE VIVERO)</t>
  </si>
  <si>
    <t>RECUPERACIÓN DE LA BANCA EN LOS CORREDORES VIALES YE DE GUAIMARAL, TUBARÁ, EL VAIVÉN, PIOJÓ, DESDE EL K1+000 HASTA EL K25+250 Y JUAN DE ACOSTA – SIBARCO EN EL K0+650 Y EN EL K1+250, DEPARTAMENTO DEL ATLANTICO</t>
  </si>
  <si>
    <t>CONSTRUCTORA FG S.A</t>
  </si>
  <si>
    <t>CONTRATO No. 0108*2015*000133 CONSORCIO INTERVIAL ATLANTICO         Rep. Legal JAIME FONSECA LUQUE</t>
  </si>
  <si>
    <t>MEJORAMIENTO DE REDES ELECTRICAS EN LOS BARRIOS SUBNORMALES VILLA SANTOS, NUEVO TRIUNFO,CIUDAD PARAISO Y SAN VICENTE DEL MUNICIPIO DE SOLEDAD ATLANTICO</t>
  </si>
  <si>
    <t xml:space="preserve">INGENIERIA Y LINEAS LINCI S.A  </t>
  </si>
  <si>
    <t xml:space="preserve">CONTRATO 0108*2012*000005 -   Adicional No. 0108*2012*000037. Valor: $ 384.198.575.00- Supervisor : Pablo Coronell .  Contiene Estudios Previos,  Acta de inicio (Agosto 13 de 2012) ; Acta de Suspension No. 1.  (Agosto 14  de 2021); Acta modificativa No.1 (Septiembre 27 de 2012); Reinicio No. 1 ( Septiembre 3 de 2012);  Acta parcial No.1. (Octubre 01 de 2012);  Acta parcial No.2 ( Octubre 29 de 2012); Acta de Suspension No.2 ( Octubre 29 de 2012);  Acta Reinicio No.2 ( Noviembre 30 de 2012);  Acta Parcial No. 3. (Diciembre 05 de 2012); Suspension No.3 (Diciembre 20 de 2012); Reinicio No.3 (Marzo 12 de 2013); Acta modificativa No.1. (Octubre 24 de 2012); Acta final ( Abril 3 de 2013) y acta de liquidación Bilateral ( Mayo 9 de 2013). </t>
  </si>
  <si>
    <t>ELECTRIFICACION EN EL SECTOR TURISTICO DE PUERTO VELERO MUNICIPIO DE TUBARA DEPARTAMENTO DEL ATLANTICO</t>
  </si>
  <si>
    <t xml:space="preserve">CONSORCIO PUERTO VELERO 1 ATLANTICO  </t>
  </si>
  <si>
    <t>OBRAS COMPLEMENTARIAS PARA EL FUNCIONAMIENTO DEL ESCENARIO DEPORTIVO PISCINA OLIMPICA DE BARRANQUILLA, DEPARTAMENTO DEL ATLANTICO</t>
  </si>
  <si>
    <t>OSCAR IVAN  MERCADO HOYOS</t>
  </si>
  <si>
    <t>CONTRATO 0108*2012*000025 --   Contrato adicional No. 0108*2013*000003, Valor : 39,815,927,00; Acta de inicio: Noviembre 16 de 2012; Acta de Recibo parcial: Diciembre 22 de 2012; Acta Modificativa: Enero 21 de 2013; Acta de suspension: Diciembre 26 de 2012; Acta prórroga de suspension: Enero 15 de 2013. Acta de reinicio: Enero 24 de 2013; Acta Final: Febrero 7 de 2013. Acta  de liquidación Bilateral: Marzo 22 de 2013,</t>
  </si>
  <si>
    <t xml:space="preserve">ELECTRIFICACION VEREDA ALTAMIRA, MUNICIPIO DE TUBARA
</t>
  </si>
  <si>
    <t xml:space="preserve">S &amp; T INGENIERIA Y CONSULTORÍA S.A.S  </t>
  </si>
  <si>
    <t>CONTRATO 0108*2012*00027 --   Liquidado.  Contrato Adicional de plazo 
No 0108*2012*000042*01*5. Fecha inicio 04-dic-2012. Fecha finalización 31-oct-2013</t>
  </si>
  <si>
    <t xml:space="preserve">MANTENIMIENTO RUTINARIO Y PERIODICO DE LAS VIAS MALAMBO - CARACOLI -  SEXTA ENTRADA, MANATI - CARRETO, USIACURI - AGUAS VIVAS, LAS FLORES - LA PLAYA, TUBARA - BAJO LA HABANA - AUTOPISTA AL MAR
</t>
  </si>
  <si>
    <t>OSCAR ANTONIO  AHUMADA CABARCAS</t>
  </si>
  <si>
    <t>CONTRATO 0108*2012*000028  -- Contiene : Estudios previos; Acta de inicio: Noviembre 30 de 2012; Acta de recibo Parcial: Diciembre 5 de 2012; Acta de recibo final; Enero 18 de 2013; Acta de liquidación Bilateral: Mayo 8 de 2013.</t>
  </si>
  <si>
    <t>MANTENIMIENTO RUTINARIO Y PERIODICO DE LAS VIAS PIOJO - HIBACHARO - PALMAR DE CANDELARIA PIOJO - AGUAS VIVAS, CORDIALIDAD - SANTA CRUZ - CIEN PESOS - LAS TABLAS, SANTA LUCIA - CARRETRA ORIENTAL</t>
  </si>
  <si>
    <t xml:space="preserve">COOPERATIVA DE TRABAJO ASOCIADO LA CORDIALIDAD DE SABANALARGA ATLANTICO  </t>
  </si>
  <si>
    <t>CONTRATO  0108*2012*000031  --  No presenta Estudios previos;Acta de inicio: Noviembre 28 de 2012; Acta de recibo parcia: Diciembre 21 de 2012; Acta final: Diciembre 27 de 2012; Acta de liquidacion Bilateral: Abril 30 de 2013,</t>
  </si>
  <si>
    <t>ELECTRIFICACION DE LAS VEREDAS SARMIENTO Y LA BATATILLA MUNICIPIO DE JUAN DE ACOSTA Y MEJORAMIENTO DE REDES ELECTRICAS EN EL BALNEARIO CAÑO DULCE MUNICIPIO DE TUBARA</t>
  </si>
  <si>
    <t xml:space="preserve">CONSORCIO PROGRESO JUAN DE ACOSTA  </t>
  </si>
  <si>
    <t xml:space="preserve">  MEJORAMIENTO DE REDES ELECTRICAS EN LOS BARRIOS SUBNORMALES VILLA SANTOS, NUEVO TRIUNFO, CIUDAD PARAISO Y SAN VICENTE DEL MUNICIPIO DE SOLEDAD
</t>
  </si>
  <si>
    <t xml:space="preserve">INTERVENTORIA PARA EL MEJORAMIENTO DE REDES ELECTRICAS EN LOS BARRIOS SUBNORMALES VILLA SANTOS, NUEVO TRIUNFO,CIUDAD PARAISO Y SAN VICENTE DEL MUNICIPIO DE SOLEDAD ATLANTICO. </t>
  </si>
  <si>
    <t>Consorcio P &amp; C.</t>
  </si>
  <si>
    <t>Proinges S.A.S</t>
  </si>
  <si>
    <t xml:space="preserve"> INTERVENTORIA TECNICA, ADMINISTRATIVA, FINANCIERA Y AMBIENTAL DE LAS VIAS DE LA CONSECION EN EL DEPARTAMENTO DEL ATLANTICO
</t>
  </si>
  <si>
    <t>INGENIEROS CIVILES ESTUDIOS Y PROYECTOS S.A.S</t>
  </si>
  <si>
    <t>INTERVENTORIA DE LA CONSTRUCCION DE REDES ELECTRICAS EN EL BARRIO MARCOS LOPERA DEL MUNICIPIO DE REPELON - EN EL AULA AMBIENTAL DEL CORREGIMIENTO LA PLAYA DISTRITO DE BARRANQUILLA - EN EL BARRIO MALAMBITO, CORREGIMIENTO DE PITALITO, MUNICIPIO DE POLONUEVO - VEREDA SARMIENTO Y LA BATATILLA MUNICIPIO DE JUAN DE ACOSTA Y MEJORAMIENTO DE REDES ELECTRICAS EN EL BALNEARIO DE CAÑO DDULCE MUNICIPIO DE TUBARA</t>
  </si>
  <si>
    <t>CONASEL INGENIERIA S.A.S</t>
  </si>
  <si>
    <t>Valor contratado 116,717,560</t>
  </si>
  <si>
    <t xml:space="preserve">ESTUDIOS Y DISEÑOS  DE VIAS Y OBRAS COMPLEMENTARIAS URBANIZACION SANTA LUCIA EN EL MUNICIPIO DE SANTA LUCIA DEPARTAMENTO DEL ATLANTICO
</t>
  </si>
  <si>
    <t>INEICA LIMITADA</t>
  </si>
  <si>
    <t xml:space="preserve"> Contrato No. 0108*2012*000045, Inicio de obra: Diciembre 27 de 2012; Acta final: Enero 10 de 2013. Pendiente por generar el acta de liquidacion Bilateral.</t>
  </si>
  <si>
    <t>VIVIENDA</t>
  </si>
  <si>
    <t xml:space="preserve">ESTUDIOS Y DISEÑOS ESTRUCTURALES PARA EL PUENTE DE CHORRERA, CORREDOR VIAL CHORRERA - BARANOA
</t>
  </si>
  <si>
    <t>PUCCINI THERAN LIMITADA</t>
  </si>
  <si>
    <t>Contrato No. 0108*2012*000046, Contiene: Acta de inicio: Diciembre 20 de 2012. Acta final : Enero 3 de 2013; Acta de liquidacion Bilateral:Junio 25 de 2013,</t>
  </si>
  <si>
    <t>INTERVENTORÍA TÉCNICA, ADMINISTRATIVA, FINANCIERA Y AMBIENTAL DE LAS OBRAS DEL PROYECTO DE VIVIENDA PARA DAMNIFICADOS POR LA OLA INVERNAL EN EL CORREGIMIENTO DE VILLA ROSA DEL MUNICIPIO DE  REPELON DEPARTAMENTO DEL ATLANTICO</t>
  </si>
  <si>
    <t>CONSORCIO VILLA ROSA 2012</t>
  </si>
  <si>
    <t>SANDRA TORRES BARRIOS</t>
  </si>
  <si>
    <t>Contrato No.0108*2012*000023. Liquidado. Contrato Adicional de plazo 
No 0108*2012*000036*01*5. Contrato Adicional de plazo y valor No 0108*2013*000027. Fecha inicio 01-nov-2012. Fecha finalización 10-marzo-2014</t>
  </si>
  <si>
    <t>INTERVENTORIA DE LA ELECTRIFICACION DE LAS VEREDAS EL DESENGAÑO Y MATAVIDI MUNICIPIO DE BARANOA</t>
  </si>
  <si>
    <t>CONASEL INGENIERIA S.A.S.</t>
  </si>
  <si>
    <t>Contrato No.0108*2012*000042. Liquidado.  Contrato Adicional de plazo No 0108*2012*000056*01*4. Fecha inicio 04-dic-2012. Fecha finalización 03-mayo-2013</t>
  </si>
  <si>
    <t>INTERVENTORIA DE LA CONSTRUCCION DE REDES ELECTRICAS  AEREAS DE MEDIA Y BAJA TENSION EN EL BARRIO MARCOS LOPERA DEL MUNICIPIO DE REPELON – EN EL AULA AMBIENTAL EN EL CORREGIMIENTO LA PLAYA DISTRITO DE BARRANQUILLA - EN EL BARRIO MALAMBITO, CORREGIMIENTO DE PITALITO, MUNICIPIO DE POLONUEVO - VEREDA SARMIENTO Y LA BATATILLA MUNICIPIO DE JUAN DE ACOSTA Y MEJORAMIENTO DE REDES ELECTRICAS EN EL BALNEARIO DE CAÑO DULCE MUNICIPIO DE TUBARA</t>
  </si>
  <si>
    <t xml:space="preserve"> RAFAEL JIMENEZ LOPEZ</t>
  </si>
  <si>
    <t xml:space="preserve">Contrato No.0108*2012*000040.Contrato adicional de plazo No.0108*2012*000054*01*4. Contratos adicionales de plazo y valor No.0108*2013*000038 y 0108*2014*000201. El contrato contempla interventoria para 2 contratos de obra: 0108*2012*000039 (liquidado) y 0108*2012*000032. A la fecha se desarrolla el objeto del contrato 0108*2012*000032. </t>
  </si>
  <si>
    <t>INTERVENTORIA PARA EL PROYECTO DE ELECTRIFICACION VEREDA ALTAMIRA, MUNICIPIO DE TUBARA</t>
  </si>
  <si>
    <t>CONASEL INGENIERIA  S.A.S</t>
  </si>
  <si>
    <t>Contrato No.0108*2012*000041. Liquidado. Contrato Adicional de plazo No 0108*2012*000055*01*5. Contrato Adicional de plazo y valor No 0108*2013*000040. Fecha inicio 4-dic-2012, Fecha finalización 31-oct-2012</t>
  </si>
  <si>
    <t>INTERVENTORIA PARA LA CONSTRUCCION REDES ELECTRICAS, ANDENES Y BORDILLOS Y 12 VIVIENDAS DE INTERES SOCIAL DE URBANIZACION LOS GIRASOLES EN EL MUNICIPIO DE PONEDERA - DEPARTAMENTO DEL ATLANTICO</t>
  </si>
  <si>
    <t>Contrato No.0108*2013*000023. Liquidado.  Contrato Adicional de plazo 
No 0108*2013*000022*01*5. Contrato Adicional de plazo y valor
No 0108*2013*000055. Fecha incio 3-abril-2013. Fecha finalización 27-dic-2013</t>
  </si>
  <si>
    <t>INTERVENTORIA PARA LA ELECTRIFICACION DE LA VEREDA CASA MAYOR MUNICIPIO DE PIOJO Y EL BARRIGON MUNICIPIO DE LURUACO DEPARTAMENTO DEL ATLANTICO</t>
  </si>
  <si>
    <t xml:space="preserve">INGENIERIA SABAT TARUD S.A.S  </t>
  </si>
  <si>
    <t xml:space="preserve">Contrato No.0108*2013*000070. Liquidado. Contrato Adicional de plazo y valor No 0108*2014*000012. Fecha inicio 9-oct-2013. Fecha finalización 12-sep-2014 </t>
  </si>
  <si>
    <t>INTERVENTORIA PARA LA NORMALIZACION DE REDES ELECTRICAS EN EL CORREGIMIENTO DE ARROYO NEGRO EN EL MUNICIPIO DE REPELON ATLANTICO</t>
  </si>
  <si>
    <t xml:space="preserve">PROINGES S.A.S.  </t>
  </si>
  <si>
    <t>Contrato No.0108*2013*000076. Liquidado. Fecha inicio 10-oct-2013. Contrato Adicional de plazo No 0108*2013*000080*01*5. Contrato Adicional de plazo y valor No 0108*2014*000032. Fecha finalización 29-oct-2014</t>
  </si>
  <si>
    <t>INTERVENTORIA PARA LA NORMALIZACION DE REDES ELECTRICAS EN EL CORREGIMIENTO DE CIEN PESOS Y LAS TABLAS, MUNICIPIO DE REPELON, DEPARTAMENTO DEL ATLANTICO</t>
  </si>
  <si>
    <t>Contrato No.0108*2013*000078. Liquidado. Contrato Adicional de plazo No 0108*2013*000082*01*5. Contrato Adicional de plazo y valor No 0108*2014*000057. Fecha inicio 10-oct-2013. Fecha finalización 19-dic-2014</t>
  </si>
  <si>
    <t>INTERVENTORIA UN PROGRAMA DE VIVIENDA DE INTERES SOCIAL DIRIGIDO A SATISFACER LA DEMANDA DE UNA SOLUCION HABITACIONAL DE 122 FAMILIAS DESPLAZADAS Y PERTECIENTES A LOS ESTRATOS 1 Y 2 EN EL MUNICIPIO DE MANATI (ATLANTICO) CORRESPONDIENTES AL PROGRAMA DENOMINADO URBANIZACION LAS COMPUERTAS</t>
  </si>
  <si>
    <t>INEICA LTDA</t>
  </si>
  <si>
    <t>Contrato No.0108*2013*000042. En liquidación.  Contrato adicional de valor No.0108*2014*000191. Fecha inicio 22-agosto-2013. Fecha finalización 18-sept-2015. Acta recibo final 18-sept-2015</t>
  </si>
  <si>
    <t>INTERVENTORIA TECNICA, ADMINISTRATIVA, FINANCIERA Y AMBIENTAL PARA EL MEJORAMIENTO DE LA VIA DE ACCESO AL AEROPUERTO DE CARGA, MUNICIPIO DE SOLEDAD EN EL DEPARTAMENTO DEL ATLANTICO.</t>
  </si>
  <si>
    <t>INGENIERIA DE PROYECTOS S.A.S.</t>
  </si>
  <si>
    <t>Contrato No.0108*2015*000104. Fecha de inicio 6-jul-2015. Finalización proyectada 06-feb-2016</t>
  </si>
  <si>
    <t>RECONSTRUCCIÓN, PAVIMENTACIÓN DE LA VIA SANTA CRUZ - CIEN PESOS, TRAMO 1 EN EL DEPARTAMENTO DEL ATLANTICO</t>
  </si>
  <si>
    <t>CONSORCIO GRANDES VIAS</t>
  </si>
  <si>
    <t>Contrato No.0108*2012*000015. Liquidado.  Adicional al contrato No. 0108*2011*000084 Fecha inicio 01-marzo-2012. Fecha finalización 31-oct-2012</t>
  </si>
  <si>
    <t>CONSTRUCCION DE OBRAS DEL PROYECTO DE VIVIENDA PARA DAMNIFICADOS POR LA OLA INVERNAL EN EL CORREGIMIENTO DE VILLA ROSA, MUNICIPIO DE REPELON, DEPARTAMENTO DEL ATLANTICO (REEMPLAZA AL CDP NO 324131)</t>
  </si>
  <si>
    <t xml:space="preserve">UNION TEMPORAL VILLA ROSAS AE </t>
  </si>
  <si>
    <t>CONSORCIO VILLA ROSA 2012.  CONTRATO No. 0108*2012*000023</t>
  </si>
  <si>
    <t>Contrato No.0108*2012*000020. Liquidado. Contrato Adicional de plazo No 0108*2012*000034*01*5. Contrato Adicional de plazo y valor No 0108*2013*000026. Fecha inicio 01-nov-2012. Fecha finalización 10-marzo-2014</t>
  </si>
  <si>
    <t>ELECTRIFICACION DE LAS VEREDAS EL DESENGAÑO Y MATAVIDI MUNICIPIO DE BARANOA</t>
  </si>
  <si>
    <t>CONASEL INGENIERIA S.A.S.   CONTRATO No. 0108*2012*000042</t>
  </si>
  <si>
    <t>Contrato No 0108*2012*000038. Liquidado.  Contrato Adicional de plazo No 0108*2012*000052*01*5. Fecha inicio 04-dic-2012. Fecha finalización 02-mayo-2013</t>
  </si>
  <si>
    <t>CONSTRUCCION DE REDES ELECTRICAS  AEREAS DE MEDIA Y BAJA TENSION EN EL BARRIO MARCOS LOPERA, CASCO URBANO DEL MUNICIPIO DE REPELON ALTLANTICO, CONSTRUCCION DE REDES ELECTRICAS PARA EL AULA AMBIENTAL EN EL CORREGIMIENTO LA PLAYA DISTRITO DE BARRANQUILLA, CONTRUCCION DE REDES ELECTRICAS EN EL BARRIO MALAMBITO,CORREGIMIENTO DE PITALITO, MUNICIPIO DE POLONUEVO</t>
  </si>
  <si>
    <t>MONTAJES Y SERVICIOS DE INGENIERIA S.A.S.  CONTRATO No.0108*2012*000040</t>
  </si>
  <si>
    <t>CONASEL INGENIERIA S.A.S.  CONTRATO No. 0108*2012*000040</t>
  </si>
  <si>
    <t>Contrato No. 0108*2012*000039. Liquidado. Contrato adicional de plazo y valor No.0108*203*000046. Fecha inicio 04-dic-2012. Fecha finalización 17-oct-2013</t>
  </si>
  <si>
    <t>ELECTRIFICACION DE LAS VEREDA ALTAMIRA MUNICIPIO DE TUBARA.</t>
  </si>
  <si>
    <t>S &amp; T INGENIERIA Y CONSULTORÍA S.A.S</t>
  </si>
  <si>
    <t>CONASEL INGENIERIA S.A.S. CONTRATO No. 0108*2012*000041</t>
  </si>
  <si>
    <t>Contrato No.0108*2012*000027. Liquidado.  Contrato Adicional de plazo 
No 0108*2012*000042*01*5. Fecha inicio 04-dic-2012. Fecha finalización 31-oct-2013</t>
  </si>
  <si>
    <t>CONSTRUCCIÓN DE REDES ELECTRICAS ANDENES Y BORDILLOS Y 12 VIVIENDAS DE INTERES SOCIAL DE LA URBANIZACIÓN LOS GIRASOLES EN EL MUNICIPIO DE PONEDERA - DEPARTAMENTO DEL ATLANTICO</t>
  </si>
  <si>
    <t xml:space="preserve">UNION TEMPORAL CONATLA LTDA-MILTON OVIEDO ALVAREZ </t>
  </si>
  <si>
    <t>OSCAR IVAN  MERCADO HOYOS. CONTRATO No.0108*2013*000023</t>
  </si>
  <si>
    <t>Contrato No.0108*2013*000011. Liquidado.  Contrato Adicional de plazo No 0108*2013*000010*01*7.  Contrato Adicional de plazo y valor No 0108*2013*000058. Fecha inicio 3-abril-2013. Fecha finalización 27-dic-2013</t>
  </si>
  <si>
    <t>ELECTRIFICACION DE LA VEREDA CASA MAYOR MUNICIPIO DE PIOJO Y EL BARRIGON MUNICIPIO DE LURUACO  DEPARTAMENTO DEL ATLANTICO</t>
  </si>
  <si>
    <t xml:space="preserve">SERVICIOS DE ENERGIA Y TELECOMUNICACIONES LTDA-SENTEL LTDA  </t>
  </si>
  <si>
    <t xml:space="preserve">INGENIERIA SABAT TARUD S.A.S. CONTRATO No.0108*2013*000070 </t>
  </si>
  <si>
    <t xml:space="preserve">Contrato No.0108*2013*000060. Liquidado. Contrato Adicional de plazo y valor No 0108*2014*000013. Fecha inicio 9-oct-2013. Fecha finalización 12-sep-2014 </t>
  </si>
  <si>
    <t>NORMALIZACION DE REDES ELECTRICAS EN EL CORREGIMIENTO DE ARROYO NEGRO Y BARRIO LAS PALMAS EN EL MUNICIPIO DE REPELON DEPARTAMENTO DEL ATLANTICO</t>
  </si>
  <si>
    <t>Contrato No.0108*2013*000072. Liquidado. Contrato Adicional de plazo y valor No 0108*2013*000023. Fecha inicio 10-oct-2013. Fecha finalización 29-oct-2014</t>
  </si>
  <si>
    <t>NORMALIZACION DE REDES ELECTRICAS EN EL CORREGIMIENTO DE CIEN PESOS Y LAS TABLAS MUNICIPIO DE REPELON DEPARTAMENTO DEL ATLANTICO</t>
  </si>
  <si>
    <t xml:space="preserve">SRG CIVIL ELECTRICO TELECOMUNICACIONES E INVERSIONES S.A.S  </t>
  </si>
  <si>
    <t>PROINGES S.A.S.  CONTRATO No.0108*2013*000078</t>
  </si>
  <si>
    <t>Contrato No.0108*2013*000074. Liquidado. Contrato Adicional de plazo No 0108*2013*000079*01*6. Contrato Adicional de plazo y valor No 0108*2014*000056. Fecha inicio 10-oct-2013. Fecha finalización 19-dic-2014</t>
  </si>
  <si>
    <t>MEJORAMIENTO DE LA VIA DE ACCESO AL AEROPUERTO DE CARGA, MUNICIPIO DE SOLEDAD EN EL DEPARTAMENTO DEL ATLANTICO.</t>
  </si>
  <si>
    <t>CONSTRUCTORA YACAMAN VIVERO S.A.</t>
  </si>
  <si>
    <t>INGENIERIA DE PROYECTOS S.A.S. CONTRATO No.0108*2014*000104</t>
  </si>
  <si>
    <t>Contrato NO.0108*2015*000102. Fecha de inicio 6-jul-2015. Finalización proyectada 01-ene-2016</t>
  </si>
  <si>
    <t xml:space="preserve"> INTERVENTORÍA TECNICA, ADMINISTRATIVA, AMBIENTAL Y FINANCIERA DE LAS OBRAS DE CONSTRUCCIÓN PUENTE CAMINO HIBACHARO - EL CERRITO EN EL DEPARTAMENTO DEL ATLANTICO</t>
  </si>
  <si>
    <t xml:space="preserve">GEOTECNIA Y CIMIENTOS INGEOCIM LTDA  </t>
  </si>
  <si>
    <t>JAVIER CORONADO VITTORINO</t>
  </si>
  <si>
    <t>Contrato Inicial No 0108*2010*000088,                                                                                                                                                                                                                                                                                                                                                                         FECHA: 9 de Julio del 2010 Valor de $200.343.600
Acta de Inicio 9 de febrero de 2011 
Contrato Adicional de Plazo No 0108*2010*000097*01*7 4 de Noviembre de 2011 
Contrato Adicional No 0108*2012*000001 13 de febrero de 2012 En valor 66.781.200.00 y en tiempo por 3 meses
Contrato Adicional de Plazo No 3
0108*2010*000097*01*9 11 de Mayo de 2012 En tiempo, por 30 días
Acta  de Recibo Final 15 de Junio de 2012 
Acta de Liquidación  21 de diciembre de 2012</t>
  </si>
  <si>
    <t xml:space="preserve"> CONTRATO  004-FNC-CH INTERVENTORIA TECNICA, ADMINISTRATIVA Y FINANCIERA PARA EL SUMUNISTRO, INSTALACIÓN Y OPERACION DEL SISTEMA DE BOMBEO PARA LA EVACUACIÓN DE LAS AGUAS DE INUNDACIÓN DEL SUR DEL DEPARTAMENTO DEL ATLANTICO.</t>
  </si>
  <si>
    <t xml:space="preserve">COSTRUCCIONES CIVILES ESTUDIOS Y PROYECTOS S.A.S  </t>
  </si>
  <si>
    <t xml:space="preserve">CONTRATO: 0108*2012*000004                                                                                                                                                                                                                                                                                                                                                                                     ORDEN DE INICIO ABRIL 11 DE 2011 Acuerdo para dar inicio a la Interventoría, dentro de la urgencia Manifiesta.
CONTRATO 004-FNC-CH JUNIO 3 de 2011 Contrato para la ejecución de la Interventoría, por $322,779,738,20
OTROSI No 1 JULIO 06 DE 2011 Modificar y aclarar la cláusula quinta del contrato 004-FNC-CH
ACTA DE INICIO JULIO 07 DE 2011 Dejar constancia del inicio formal del contrato firmado el 3 de junio de 2011
CONTRATO ADICIONAL DE PLAZO AL CONTRATO 004-FNC-CH (ADICIONAL 1) OCTUBRE 6 DE 2011 Prorroga el plazo en cuarenta y cinco (45) días calendario 
CONTRATO ADICIONAL DE PLAZO AL CONTRATO 004-FNC-CH (ADICIONAL 2) NOVIEMBRE 30 DE 2011 Prorroga el plazo en sesenta (60) días calendario
CONTRATO ADICIONAL DE PLAZO AL CONTRATO 004-FNC-CH (ADICIONAL 39 ENERO 28 DE 2012 Prorroga el plazo en cuarenta y cinco (45) días calendario
CONTRATO ADICIONAL DE PLAZO AL CONTRATO 004-FNC-CH (ADICIONAL 4) MARZO 13 DE 2012 Prorroga el plazo en sesenta (60) días calendario
CONTRATO ADICIONAL No 5 AL CONTRATO 004-FNC-CH MARZO 30 DE 2012 Aumento del valor del contrato en $130,754,841.oo.
CONTRATO ADICIONAL No 6 DE PLAZO AL CONTRATO 004-FNC-CH MAYO 11 DE 2012 Aumento del valor del contrato en $54,948,904.oo. Prorroga el plazo en sesenta (60) días calendario
CONTRATO ADICIONAL No 7 DE PLAZO AL CONTRATO 004-FNC-CH JULIO 10 DE 2012 Prorroga el plazo en veinte (20) días calendario
ACTA DE RECIBO FINAL JULIO 31 2012 
ACTA DE LIQUIDACION 20 ENERO  2014 </t>
  </si>
  <si>
    <t>EMERGENCIA</t>
  </si>
  <si>
    <t>INTERVENTORIA TECNICA, ADMINISTRATIVA, FINANCIERA Y AMBIENTAL PARA EL MEJORAMIENTO Y PAVIMENTACIÓN DE LA VIA MALAMBO - CARACOLÍ - CORDIALIDAD ETAPA 3 DEPARTAMENTO DEL ATLANTICO</t>
  </si>
  <si>
    <t xml:space="preserve">INGENIEROS CIVILES ESPECIALISTAS LTDA  </t>
  </si>
  <si>
    <t>Contrato 0108*2012*000022                                                                                                                                                                                                                                                                                                                                                                                             FECHA: 29/Oct. /2012 Valor de $97.927.200,00
Acta de inicio 01/Nov./2012 
Contrato Adicional 1: Nº 0108*2012*000035*01*6 27/Dic./2012 Adicional en tiempo, treinta (30) días calendarios
Contrato  Adicional 2 : Nº 0108*2013*000005 29/Ene./2013 Adicional en tiempo y valor, treinta días calendarios y    $ 48.963.600,00
Acta de Recibo Final 28/Feb./2013 
Acta de Liquidación 17 /Abril/2013.</t>
  </si>
  <si>
    <t xml:space="preserve">INTERVENTORIA PARA LA CONSTRUCCION DE OBRAS PARA PROYECTOS DE VIVIENDA PARA LA POBLACION DAMNIFICADA Y/O VULNERABLE EN EL MUNICIPIO DE SANTA LUCIA EN EL DEPARTAMENTO DEL ATLANTICO 
</t>
  </si>
  <si>
    <t xml:space="preserve">CONSORCIO VIVIENDA SANTA LUCIA 2013  </t>
  </si>
  <si>
    <t>Contrato 0108*2013*000029                                                                                                                                                                                                                                                                                                                                                                                               Fecha: 21/03/2013  valor:$102,070,140,00
Acta de Inicio 10/04/2013
Contrato Adicional No0108*2013*000027*01*7 20 /08/ 2013. Tiempo adicional de 30 días calendarios                                                                                                                                                                                                                                    Acta de Recibo Final 27/12/2013                                                                                                                                                                                                                                                                                                                                                                             Acta de liquidación  27/12/2013</t>
  </si>
  <si>
    <t xml:space="preserve">INTERVENTORIA PARA LA CONSTRUCCION DE OBRAS PARA PROYECTOS DE VIVIENDA PARA LA POBLACION DAMNIFICADA Y/O VULNERABLE EN EL MUNICIPIO DE TUBARA EN EL DEPARTAMENTO DEL ATLANTICO
</t>
  </si>
  <si>
    <t xml:space="preserve">CONSORCIO VIVIENDA TUBARA 2013  </t>
  </si>
  <si>
    <t>Contrato 0108*2013*000028                                                                                                                                                                                                                                                                                                                                                                                               Fecha: 21/03/2013 Valor de: $102.486.000,00
Acta de Inicio 15/04/2013 
Contrato Adicional No. 1 0108*2013*000090 23/10/2013 Adicional en valor $ $ 46.319.960,00y tiempo cuarenta y cinco (45) días                                                                                                                                                                     Contrato Adicional No. 2 0108*2013*000026*01**5 12/12/2013 Adicional en tiempo cuarenta y cinco (45) días                                                                                                                                                                                                                                        Contrato Adicional No.3 0108*2014*000001 21/01/2014 Adicional en valor $ $ 12.000.000,00 y tiempo quince (15) días                                                                                                                                                                                                    Acta de Recibo final 25/02/2014                                                                                                                                                                                                                                                                                                                                                                                          Acta de liquidación 25/julio/2014</t>
  </si>
  <si>
    <t>INTERVENTORIA TECNICA Y AMBIENTAL PARA EL PROYECTO DE MEJORAMIENTO VIA A LA PLAYA (MALLORQUIN) CRUCE RUTA 90AAT08 ETAPA 2 DEPARTAMENTO DEL ATLANTICO</t>
  </si>
  <si>
    <t>contrato: 0108*2013*000049                                                                                                                                                                                                                                                                                                                                                                                                     FECHA DE CONTRATO 2 de agosto de 2013  Valor; $234.880.425,00
ACTA DE INICIO 08 DE OCTUBRE DEL 2013
CONTRATO ADICIONAL No1, 0108*2014*000059, ADICION EN VALOR: $43.500.000 Y EN TIEMPO 45 DÍAS Calendarios. 4 DE ABRIL DE 2014                                                                                                                                                            CONTRATO ADICIONAL No2, 0108*2014*000049*01*7 ADICION EN TIEMPO 15 DÍAS CALENDARIOS. 20 DE ABRIL DE 2014                                                                                                                                                                                               CONTRATO ADICIONAL No3, 0108*2014*000049*01*9 ADICION EN TIEMPO 30 DÍAS CALENDARIOS. 6  DE AGOSTO DE 2014                                                                                                                                                                                                  ACTA DE RECIBO  FINAL  09 DE OCTUBRE DEL 2014                                                                                                                                                                                                                                                                                                                                                   ACTA DE LIQUIDACION  10 DE FEBRERO DEL 2015</t>
  </si>
  <si>
    <t xml:space="preserve">INTERVENTORIA PARA EL MANTENIMIENTO DE LA VIA SANTA LUCIA ORIENTAL, INCLUYE PASO URBANO POR SANTA LUCIA
</t>
  </si>
  <si>
    <t xml:space="preserve">INEICA LIMITADA  </t>
  </si>
  <si>
    <t>CONTRATO 0108*2013*000137                                                                                                                                                                                                                                                                                                                                                                                          FECHA DE CONTRATO 6  DE DICIEMBRE DE 2013 Valor: $14.853.075,00
FECHA DE INICIO 16 DE DICIEMBRE DE 2013 
ADICIONAL 1  No.0108*2013*000007 Catorce (14) de Febrero de 2014.
VALOR ADICIONAL 1 $ 21.784.510.00
PLAZO ADICIONAL 1 Veintidós (22) días calendarios
ADICIONAL 2 No.0108*2013*000141*01*5 Treinta (30) de Mayo  de 2014.
PLAZO ADICIONAL 2 Tres  (3) días calendarios
ADICIONAL 3 No.0108*2013*000076 Tres (3) de junio de 2014.
VALOR ADICIONAL 3 $ 12.386.770,00
PLAZO ADICIONAL 3 Treinta  (30) días calendarios
ADICIONAL 4 No.0108*2013*000141*01*6 Treinta (30) de Julio  de 2014.
PLAZO ADICIONAL 4 Treinta  (30) días calendarios
ACTA DE RECIBO FINAL Cuatro (4) de Septiembre de 2014.
ACTA DE LIQUIDACION:16 DE DICIEMBRE DE 2014,</t>
  </si>
  <si>
    <t>INTERVENTORIA TECNICA, ADMINISTRATIVA Y AMBIENTAL PARA LA CONSTRUCCION PUENTE CHORRERA EN EL CORREDOR VIAL BARANOA - CHORRERA, JUAN DE ACOSTA, EN EL DEPARTAMENTO DEL ATLANTICO</t>
  </si>
  <si>
    <t xml:space="preserve">GNG INGENIERÍA S.A.S.  </t>
  </si>
  <si>
    <t xml:space="preserve">Contrato 0108*2014*000002                                                                                                                                                                                                                                                                                                                                                                                                                    FECHA: 31/01/2014             Valor: $193.461.552,00
Otro Sí No 0108*2014*000002*74*5      14/02/2014 
Contrato Adicional No 0108*2014*0000002*01*7         3/10/2014          Ampliación en tiempo por 30 días calendarios, sin valor.                                                                                                                                                                                                        Contrato Adicional 0108*2014*0160         11 /11/2014             Ampliación en tiempo 45 días Calendarios y por Valor de $52.348.944                                                                                                                                                                                               Otro Sí No 0108*2014*000160*39*5          10/12/2014                                                                                                                                                                                                                                                                                                                                                                     Acta de Recibo Final. 30/12/2014                                                                                                                                                                                                                                                                                                                                                                                            Acta de Liquidacion  31/03/2015
</t>
  </si>
  <si>
    <t>INTERVENTORIA TECNICA, ADMINISTRATIVA, FINANCIERA Y AMBIENTAL PARA LAS OBRAS 1. RECUPERACION DE LA BANCA EN LOS CORREDORES VIALES YE DE GUAIMARAL, TUBARA, EL VAIVEN, PIOJO, DESDE EL K 1+000 HASTA EL K25+250 Y JUAN DE ACOSTA - SIBARCO EN EL K0 + 650 Y EN EL K1+250  2. MEJORAMIENTO Y RECOSTRUCCIÓN DEL CORREDOR VIAL LOS POCITOS - YE DE GUAIMARAL DEL K 30+716 AL K36+880 DEPARTAMENTO DEL ATLANTICO</t>
  </si>
  <si>
    <t xml:space="preserve">CONSORCIO INTERVIAL ATLANTICO  </t>
  </si>
  <si>
    <t>CONTRATO 0108*2015*000133                                                                                                                                                                                                                                                                                                                                                                                                  FECHA DE INICIO 16  JULIO DE  2014                                                                                                                                                                                                                                                                                                                                          FECHA DE FINALIZACIÓN 10 DE FEBRERO DE 2016</t>
  </si>
  <si>
    <t>UNION TEMPORAL INFRAESTRUCTURA VIAL</t>
  </si>
  <si>
    <t>GEOTECNIA Y CIMIENTOS INGEOCIM LTDA  (0108*2010*000088)</t>
  </si>
  <si>
    <t>Contrato No 0108*2010*000082                                                                                                                                                                                                                                                                                                                                                                                       Fecha :2 de Junio del 2010    Valor: $973.353.566
Otro si No 0108*2010*000091*39*7 para Modificar el Contrato No 0108*2010*000082 9 de Julio de 2010 
Acta de Inicio 9 de febrero de 2011 
Contrato Adicional de Plazo         No 0108*2010*000091*01*12. Al contrato No 0108*2010*000082 De fecha 15 sept. 2011. 30 días Calendarios                                                                                                                                                          Contrato Adicional de Plazo          No 0108*2010*000091*01*13. Al contrato No 0108*2010*000082 3 de Noviembre de 2011 30 días Calendarios                                                                                                                                                 Contrato Adicional No 0108*2011*000116. Al contrato No 0108*2010*000082     28 de Diciembre de 2011      En valor:$328.755.729 y en tiempo 90 días Calendarios                                                                                                 Contrato Adicional de Plazo    No 0108*2010*000091*01*17. Al contrato No 0108*2010*000082   11 de Mayo de 2012    30 días Calendarios                                                                                                                                                                           Acta  de Recibo Final 12 de Junio de 2012                                                                                                                                                                                                                                                                                                                                                                    Acta  de liquidación  21 de diciembre de 2012</t>
  </si>
  <si>
    <t>CONSTRUCCION DE BOX-COLVERT EN LA VIA CORDIALIDAD-PALMAR DE CANDELARIA,HIBACHARO, DPTO DEL ATLANTICO</t>
  </si>
  <si>
    <t xml:space="preserve">RSM CIA SAS  </t>
  </si>
  <si>
    <t>SECRETARIA DE INFRAESTRUCTURA.</t>
  </si>
  <si>
    <t xml:space="preserve">Contrato Inicial No 0108*2012*000002                                                                                                                                                                                                                                                                                                                                                                 FECHA:15  de Marzo del 2012   Valor de $309.176.400                                                                                                                                                                                                                                                                          Acta de Inicio 10  de Septiembre de 2012
Contrato Adicional de Plazo No. 10108*2012*000002*02*01*8 9 de noviembre de  2012 40 Días Calendarios
Contrato Adicional de Plazo No. 10108*2012*000002*02*01*10  11 de enero de 2013 16 días Calendarios
Acta  de Recibo Final 31  de Enero de 2013 
Acta de Liquidación 3 de abril de 2013
</t>
  </si>
  <si>
    <t>SUMINISTRO, INSTALACIÓN Y OPERACIÓN DEL SISTEMA DE BOMBEO PARA LA EVACUACIÓN DE APROXIMADAMENTE 150 MILLONES DE METROS CÚBICOS DE LAS AGUAS DE INUNDACIÓN EN LA ZONA SUR DEL DEPARTAMENTO DEL ATLÁNTICO</t>
  </si>
  <si>
    <t>HIDROAGRICOLAS REPA Y GALLO LTDA.</t>
  </si>
  <si>
    <t>COSTRUCCIONES CIVILES ESTUDIOS Y PROYECTOS S.A.S  ( CONTRATO 004-FNC-CH.)</t>
  </si>
  <si>
    <t>$ 4.006.332.496.oo</t>
  </si>
  <si>
    <t xml:space="preserve">CONTRATO 003 -FNC-CH.                                                                                                                                                                                                                                                                                                                                                                                         FECHA ACTA DE INICIO  7 DE JULIO DE 2011 , VALOR : $4,618,163,000                                                                                                                                                                                                                                                                                                                                               CONTRATO ADICIONAL DE PLAZO 1  6 DE OCTUBRE DE 2011
PLAZO ADICIONAL EN CONTRATO ADICIONAL 1 CUARENTA Y CINCO (45) DÍAS CALENDARIO                                                                                                                                                                                                                                                       CONTRATO ADICIONAL DE PLAZO 2  18 DE NOVIEMBRE DE 2011
PLAZO ADICIONAL EN CONTRATO ADICIONAL 2 DOCE (12) DÍAS CALENDARIO                                                                                                                                                                                                                                                                                                          CONTRATO ADICIONAL DE PLAZO 3 30 DE NOVIEMBRE DE 2011
PLAZO ADICIONAL EN CONTRATO ADICIONAL 3 SESENTA (60) DÍAS CALENDARIO                                                                                                                                                                                                                                                                                    CONTRATO ADICIONAL DE PLAZO 4  30 DE ENERO DE 2012
PLAZO ADICIONAL EN CONTRATO ADICIONAL 4 TREINTA (30) DÍAS CALENDARIO                                                                                                                                                                                                                                                                      CONTRATO ADICIONAL DE PLAZO 5  28 DE FEBRERO DE 2012
PLAZO ADICIONAL EN CONTRATO ADICIONAL 5 SESENTA (60) DÍAS CALENDARIO                                                                                                                                                                                                                                                                            CONTRATO ADICIONAL DE PLAZO 6  27 DE ABRIL DE 2012
PLAZO ADICIONAL EN CONTRATO ADICIONAL 6 SESENTA (60) DÍAS CALENDARIO                                                                                                                                                                                                                                                                                        ACTA DE RECIBO FINAL 28 DE JUNIO DE 2012( LA CUAL NO QUISO FIRMAR EL CONTRATISTA).                                                                                                                                                                                                                                                                                ACTA DE LIQUIDACION UNILATERAL, RESOLUCION No 182 DE DICIEMBRE 23 DEL 2012. Y RESOLUCION 000047 POR MEDIO DEL CUAL SE RESUELVE UN RECURSO DE DISPOSICION. 
ACTUALMENTE UN PROCESO ADMINISTRATIVO COACTIVO EN CONTRA DE HIDROAGRICOLAS REPA Y GALLO POR CONCEPTO DE MULTA Y DEVOLUCION DEL FALTANTE DEL ANTICIPO POR AMORTIZAR, CON CUYOS FRUTOS SE GIRARA LO CORRESPONDIENTE AL ANTICIPO A LA UNGRD.
</t>
  </si>
  <si>
    <t>MEJORAMIENTO Y PAVIMENTACIÓN DE LA VIA MALAMBO - CARACOLÍ - CORDIALIDAD ETAPA 3 DEPARTAMENTO DEL ATLANTICO</t>
  </si>
  <si>
    <t xml:space="preserve">CONSTRUCTORA FG S.A  </t>
  </si>
  <si>
    <t>INGENIEROS CIVILES ESPECIALISTAS LTDA                                                           ( CONTRATO0108*2012*000022)</t>
  </si>
  <si>
    <t>Contrato 0108*2012*000019                                                                                                                                                                                                                                                                                                                                                                                                    FECHA: 29/Oct. /2012 Valor $1.930.545.921,00
Acta de inicio 01/Nov./2012 
Contrato Adicional 1: Nº 0108*2012*000032*01*5  27/Dic./2012 Ampliación en Tiempo, treinta (30)días Calendarios
Contrato Adicional 2: Nº 0108*2012*000006    30/Ene./2013 Adicional en Tiempo y  Valor, quince (15)días y $164.354.522
Contrato Adicional 3: Nº 0108*2012*000007 14/Feb./2013 Adicional en Tiempo y  Valor, Trece (13)días y $150.754.982
Acta de Recibo Final 28/Feb./2013 
Acta de Liquidación  17/Abril/2013</t>
  </si>
  <si>
    <t xml:space="preserve">CONSTRUCCION DE OBRAS PARA PROYECTOS DE VIVIENDA PARA LA POBLACION DAMNIFICADA Y/O VULNERABLE EN EL MUNICIPIO DE SANTA LUCIA EN EL DEPARTAMENTO DEL ATLANTICO 
</t>
  </si>
  <si>
    <t xml:space="preserve">UNION TEMPORAL VILLAS DE SANTA LUCIA  </t>
  </si>
  <si>
    <t>CONSORCIO VIVIENDA SANTA LUCIA 2013                                                                                                                                                                                                                                                                                                                                                   (CONTRATO 0108*2013*000029)</t>
  </si>
  <si>
    <t>Contrato 0108*2013*000022                                                                                                                                                                                                                                                                                                                                                                                                   FECHA:13/03/2013 Valor $ 1.107.772.446,00
Acta de Inicio 10/04/2013 
Contrato Adicional No. 1 0108*2013*000053 8/08/2013 Adicional en valor $ $ 188.587.233 y tiempo treinta y seis (30) días
Contrato Adicional  No2 No0108*2013*000142, 18/12/2013 Adicional en valor $ $ 99.511.904 hasta el 31 dic. 2013.
Acta de Recibo Final 27/12/2013. 
Acta de Liquidación  14/Octub./2014.</t>
  </si>
  <si>
    <t xml:space="preserve">CONSTRUCCION DE OBRA PARA PROYECTOS DE VIVIENDA PARA LA POBLACION DAMNIFICADA Y/O VULNERABLE EN EL MUNICIPIO DE TUBARA EN EL DEPARTAMENTO DEL ATLANTICO ( REEMPLAZA CDP 326029)
</t>
  </si>
  <si>
    <t xml:space="preserve">CONSTRUCTORA YACAMAN VIVERO S.A.  </t>
  </si>
  <si>
    <t>CONSORCIO VIVIENDA TUBARA 2013                                                                                                                                                                                                                                                                                                                                                                           (CONTRATO 0108*2013*000028)</t>
  </si>
  <si>
    <t>Contrato 0108*2013*000025                                                                                                                                                                                                                                                                                                                                                                                                  Valor Inicial 15/03/2013 Valor : $1.000.448.517,00
Acta de Inicio 15/04/2013 
Contrato Adicional No. 1 0108*2013*000089     23/10/2013 Adicional en valor $ $ 474.660.196 y tiempo cuarenta y cinco (45) días                                                                                                                                                                                 Contrato Adicional No.2 0108*2013*000023*01*6 12/12/2013 Adicional en tiempo cuarenta y cinco (45) días                                                                                                                                                                                                                Contrato Adicional No. 3 0108*2013*000023*01*8 24/01/2014 Adicional en tiempo Quince  (15) días                                                                                                                                                                                                                                          Acta de recibo final 25/02/2014                                                                                                                                                                                                                                                                                                                                                                                          Acta de liquidación 30/mayo/2014</t>
  </si>
  <si>
    <t xml:space="preserve">RECUPERACION DE TERRAPLENES EN LOS SITIOS DE BOMBEO CAÑO ARENA, CAÑO TABACO  Y  PUENTE MILITAR EN EL SUR DEL DEPARTAMENTO DEL ATLANTICO
</t>
  </si>
  <si>
    <t xml:space="preserve">MOVICONSTRUCCIONES S.A.S  </t>
  </si>
  <si>
    <t xml:space="preserve">Contrato 0108*2013*000035                                                                                                                                                                                                                                                                                                                                                                                                         Fecha:l 17/06/2013 Valor: $48.228.166
Acta de Inicio 24/07/2013 
Contrato adicional 0108*2013*000128 25/11/2013. Ampliación en tiempo por 10 días calendarios y en valor por $ 17.256.665                                                                                                                                                                                      Acta de Recibo Final. 4/12/2013
 Acta de liquidación  24/julio/2014
</t>
  </si>
  <si>
    <t xml:space="preserve">MEJORAMIENTO VIA A LA PLAYA (MALLORQUIN) CRUCE RUTA 90AAT08 ETAPA 2 DEPARTAMENTO DEL ATLANTICO
</t>
  </si>
  <si>
    <t>EDGARDO  NAVARRO VIVES</t>
  </si>
  <si>
    <t>INGENIEROS CIVILES ESPECIALISTAS LTDA                                                           ( CONTRATO0108*2012*000049)</t>
  </si>
  <si>
    <t xml:space="preserve">CONTRATO 0108*2013*000045                                                                                                                                                                                                                                                                                                                                                                                      FECHA DE CONTRATO 15 DE JULIO DEL 2013       Valor: $6.088.783.308
ACTA DE INICIO 08 DE AGOSTO DEL 2013
CONTRATO ADICIONAL No 1.   0108*2014*000060 04 DE ABRIL DEL 2014   VALOR ADICIONAL No.1 $ 108´368.139,00                                                                                                                                                                                                               
PLAZO CONTRATO ADICIONAL  No 1 CUARENTA Y CINCO (45) DIAS CALENDARIOS.                                                                                                                                                                                                                                                                        CONTRATO ADICIONAL No 2. 0108*2013*000048*01*7 19 DE MAYO DEL 2014|
PLAZO CONTRATO ADICIONAL No. 2 TREINTA  (30)  DIAS CALENDARIOS                                                                                                                                                                                                                                                                                       CONTRATO ADICIONAL No 3.  0108*2013*000048*01*10 06 DE AGOSTO DEL 2014
PLAZO CONTRATO ADICIONAL No. 3 QUINCE  (15)  DIAS CALENDARIOS                                                                                                                                                                                                                                                                                              CONTRATO ADICIONAL No 4.  0108*2014*000048*000110 13 DE AGOSTO DEL 2014                                                                                                                                                                                                                                                                                     
VALOR ADICIONAL No.4 $ 24.467.959,76
PLAZO CONTRATO ADICIONAL No. 4 QUINCE  (15)  DIAS CALENDARIOS
ACTA DE RECIBO  FINAL  09 DE OCTUBRE DEL 2014
ACTA DE LIQUIDACION 4 DE DICIEMBRE DE 2014
</t>
  </si>
  <si>
    <t>ADECUACION ACCESO AL CORREGIMIENTO DE ALGODONAL, MUNICIPIO DE SANTALUCÍA, DEPARTAMENTO DEL ATLANTICO</t>
  </si>
  <si>
    <t xml:space="preserve">A CONSTRUIR S.A  </t>
  </si>
  <si>
    <t xml:space="preserve">Contrato 0108*2013*000054                                                                                                                                                                                                                                                                                                                                                                                              Fecha: 20/08/2013 Valor. $50.059.188,00                                                                                                                                                                                                                                                                                                                                                    Acta de Inicio 23/09/2013                                                                                                                                                                                                                                                                                                                                                                                             Contrato Adicional No1 0108*2013*000131  30 /11/ 2013. Contrato adicional en tiempo de 10 días calendarios y en valor de $25.006.371,0
Acta de Recibo Final. 27/12/2013
 Acta de Liquidacion 24/julio/2014.
</t>
  </si>
  <si>
    <t xml:space="preserve">
MANTENIMIENTO DE LA VIA SANTA LUCIA - ORIENTAL, INCLUYE PASO URBANO POR SANTA LUCIA</t>
  </si>
  <si>
    <t xml:space="preserve">DONADO ARCE &amp; CIA  S.A.S  </t>
  </si>
  <si>
    <t>INEICA LIMITADA  (CONTRATO 0108*2013*000137)</t>
  </si>
  <si>
    <t>Contrato 0108*2013*000127                                                                                                                                                                                                                                                                                                                                                                                                                    Fecha: 21/11/2013 Valor; $414.537.467,00
Acta de Inicio 13/12/2013 
Adicional 1 No.0108*2013*000006 14/02/2014. En Plazo Veintidós (22) días calendarios  y valor por ($165.814.987)                                                                                                                                                                                                       Adicional 2 No.0108*2013*000132*01*6 30/05/2014. En Plazo Treinta días Calendarios                                                                                                                                                                                                                                                                           Adicional 3 No.0108*2013*000132*01*8 30/7/ 2014. En Plazo Veinte días Calendarios                                                                                                                                                                                                                                                                              Acta de Recibo Final 21/8/2014                                                                                                                                                                                                                                                                                                                                                                                             Acta de Liquidación 3 de diciembre de 2014.</t>
  </si>
  <si>
    <t xml:space="preserve">CONSTRUCCION  PUENTE CHORRERA EN EL CORREDOR VIAL BARANOA - CHORRERA - JUAN DE ACOSTA EN EL DEPARTAMENTO DEL ATLANTICO
</t>
  </si>
  <si>
    <t>GNG INGENIERÍA S.A.S.  ( CONTRATO 0108*2014*000002)</t>
  </si>
  <si>
    <t xml:space="preserve">Contrato 0108*2013*000138                                                                                                                                                                                                                                                                                                                                                                                                       Fecha 6/12/2013 Valor: $1.956.660.059,00
Acta de Inicio 25/03/2014 
Contrato Adicional No 0108*2013*000142*01*6        3/10/2014       Adicional en tiempo 30 días calendarios                                                                                                                                                                                                                  Contrato Adicional 0108*2014*000159        11 /11/2014           Adicional en valor por $ 427.916.793.55 y en tiempo 45 días calendarios                                                                                                                                                                                    Acta de Recibo Final. 19/12/2014                                                                                                                                                                                                                                                                                                                                                                                      Acta de Liquidacion . 31/03/2015
</t>
  </si>
  <si>
    <t xml:space="preserve">MANTENIMIENTO, MEJORAMIENTO Y CONSERVACION DE LA VIA CANAL DE BEJUCO, MUNICIPIO DE CANDELARIA, ATLANTICO
</t>
  </si>
  <si>
    <t xml:space="preserve">CONSORCIO VIAS TERCIARIAS SUR DEL ATLANTICO  </t>
  </si>
  <si>
    <t>CONTRATACION DEL INVIAS</t>
  </si>
  <si>
    <t xml:space="preserve">Contrato 0108*2014*000096                                                                                                                                                                                                                                                                                                                                                                                               Fecha: 15/07/2014 Valor: $889.032.278,00
Acta de Inicio 11/08/2014 
Contrato 0108*2014*000095*39*5 24/9/2014 Otros sí, contratista renuncia al anticipo.
Acta de Recibo Final. 6/12/2014
Acta de Liquidación. 19/03/2015
</t>
  </si>
  <si>
    <t xml:space="preserve">MANTENIMIENTO Y CONSERVACION DE LA VIA BONGUITO DE SANTA LUCIA, ATLANTICO, CARIBE
</t>
  </si>
  <si>
    <t xml:space="preserve">CONSORCIO VIA BONGUITO 2014  </t>
  </si>
  <si>
    <t>Contrato 0108*2014*000097                                                                                                                                                                                                                                                                                                                                                                                         Fecha: 15/07/2014 Valor: $891.649.193,00
Acta de Inicio 11/08/2014 
Contrato No 0108*2014*000096*39*5 24/9/2014 Otro si, modificación Clausula Cuarta, contrato Inicial.
Contrato Adicional No 1 0108*2014000096*01*6   4 /12/2014 Contrato adicional en tiempo, por 15 días calendarios
Acta de Recibo Final. 23/12/2014                                                                                                                                                                                                                                                                                                                                                                                          Acta de Liquidación  19/03/2015</t>
  </si>
  <si>
    <t>CONSTRUCCION DE CARRILES DE EMPALME DE LA VIA DE ACCESO DE LA URBANIZACION NUEVA ESPERANZA CON LA AUTOPISTA AL MAR EN EL MUNICIPIO DE TUBARA DEPARTAMENTO DEL ATLANTICO</t>
  </si>
  <si>
    <t xml:space="preserve">CONSORCIO NUEVA ESPERANZA  </t>
  </si>
  <si>
    <t xml:space="preserve">Contrato 0108*2014*000122                                                                                                                                                                                                                                                                                                                                                                                              Fecha: 26/09/2014 Valor: $310.236.296
Acta de Inicio 20/11/2014 
Contrato Adicional No 0108*2013*000142*01*6 9/12/2014 Reducir el tiempo de Ejecución a 31 de Diciembre de 2014.                                                                                                                                                                                                             Acta de Recibo Final. 30/12/2014
Acta de Liquidacion  27/04/2015
</t>
  </si>
  <si>
    <t>DESMONTE DE LA SUBESTACION CAÑO ARENA EN EL MUNICIPIO DE MANATI,  DEPARTAMENTO DEL ATLANTICO</t>
  </si>
  <si>
    <t xml:space="preserve">FINTRA S.A  </t>
  </si>
  <si>
    <t xml:space="preserve">Contrato 0108*2013*000143                                                                                                                                                                                                                                                                                                                                                                                            Fecha: 23/12/2013 Valor: $18.002.898,0
Acta de Inicio 26/12/2013 
Acta de Recibo Final. 28/12/2013
 Acta de Liquidación: 24 de julio 2014
</t>
  </si>
  <si>
    <t xml:space="preserve">CONSTRUCCION DE PUENTE, PEATONAL EN LA RED VIAL NACIONAL, SECTOR GALAPA, DEPARTAMENTO DEL ATLANTICO
</t>
  </si>
  <si>
    <t xml:space="preserve">CONSORCIO PUENTES PEATONALES 2014  </t>
  </si>
  <si>
    <t xml:space="preserve">CONSTRUCCION DE PUENTE, PEATONAL EN LA RED VIAL NACIONAL, SECTOR MALAMBO, DEPARTAMENTO DEL ATLANTICO
</t>
  </si>
  <si>
    <t xml:space="preserve">contrato: 0108*2014*000142                                                                                                                                                                                                                                                                                                                                                                                              FECHA DE INICIO 18 DICIEMBRE DE  2014                                                                                                                                                                                                                                                                                                                                                               Contrato adicional en tiempo 0108*2014*000143*01*08  Adición en Tiempo ( 50 días) 5 de mayo de 2015
</t>
  </si>
  <si>
    <t>MEJORAMIENTO, MANTENIMIENTO Y CONSERVACION DE LAS VIAS,AGUAS VIVAS, VILLA LATA, MUNICIPIO DE PIOJO, LA PEÑA,AGUADA DE PABLO, MUNICIPIO DE SABANALARGA, SANTA LUCIA, LA ISLA, SUAN,  MUNICIPIO DE SANTA LUCIA, DEPARTAMENTO DEL ATLANTICO</t>
  </si>
  <si>
    <t xml:space="preserve">UNION TEMPORAL VIAS DEL ATLANTICO  </t>
  </si>
  <si>
    <t>Contrato 0108*2015*000008                                                                                                                                                                                                                                                                                                                                                                                                ACTA  DE INICIO 12 DE FEBRERO DE 2015.                                                                                                                                                                                                                                                                                                                                                                         CONTRATO ADICIONAL EN VALOR No 0108*2015*000170 POR $1.500.000.000                                                                                                                                                                                                                                                                                                                                                   E N EJECUCION FECHA PROGARAMADA DE TERMINACION 11 DE DICIEMBRE DE 2015</t>
  </si>
  <si>
    <t xml:space="preserve">MEJORAMIENTO Y RECONSTRUCCION DEL CORREDOR VIAL LOS POCITOS - YE DE GUAIMARAL DEL K 30+713 AL K36+880 DEPARTAMENTO DEL ATLANTICO
</t>
  </si>
  <si>
    <t xml:space="preserve">UNION TEMPORAL CORREDOR VIAL LOS POCITOS  </t>
  </si>
  <si>
    <t>CONSORCIO INTERVIAL ATLANTICO  ( CONTRATO 0108*2015*000133)</t>
  </si>
  <si>
    <t>CONTRATO 0108*2015*0000132                                                                                                                                                                                                                                                                                                                                                                                      FECHA DE INICIO 16  JULIO DE  2014                                                                                                                                                                                                                                                                                                                                          FECHA DE FINALIZACIÓN 10 DE FEBRERO DE 2016</t>
  </si>
  <si>
    <t xml:space="preserve"> CONTRATO 0108*2010*000084 CONSTRUCCIÓN DE OBRAS PARA PROTECCIÓN CONTRA EROSIÓN E INUNDACIÓN EN EL MUNICIPIO DE SANTA LUCIA - DEPARTAMENTO DEL ATLANTICO - CONVENIO DE COOPERACIÓN 01-0002-2009</t>
  </si>
  <si>
    <t xml:space="preserve">UNION TEMPORAL DEL DIQUE DE SANTA LUCIA  </t>
  </si>
  <si>
    <t>CONTRATO DE INTERVENTORIA A CARGO DE CORMAGDALENA.</t>
  </si>
  <si>
    <t xml:space="preserve">FORMULACION DE DOS UNIDADES DE PLANIFICACION UPR EN LOS CORREGIMIENTOS DE BOHORQUEZ MUNICIPIO DE CAMPO DE LA CRUZ Y PUERTO GIRALDO PONEDERA, ATLANTICO, CARIBE
</t>
  </si>
  <si>
    <t>HERNANDO RAFAEL  FRANCO CARBONELL</t>
  </si>
  <si>
    <t>Si</t>
  </si>
  <si>
    <t>Contrato No.: 0108*2014*000011. Fecha de inicio: 12-mar-14. Plazo: 90 días. Acta final: 20 de mayo de 2014.  Liquidado: 22-ago-14.</t>
  </si>
  <si>
    <t xml:space="preserve">CONSTRUCCION DE UNA VIVIENDA DE INTERES SOCIAL EN EL MUNICIPIO DE GALAPA, ATLANTICO, CARIBE
</t>
  </si>
  <si>
    <t>ERICK RICARDO  RADI SAGBINI</t>
  </si>
  <si>
    <t xml:space="preserve">Contrato No.: 0108*2014*000066. Fecha de inicio: 16-jun-14. Fecha final: 14-ago-14. Liquidado: 15-oct-14. Plazo total: 60 días calendario. </t>
  </si>
  <si>
    <t xml:space="preserve">MEJORAMIENTO EMPALMES VIAS DE ACCESO AL MUNICIPIO DE SANTA LUCIA CON LA CARRETERA SANTA LUCIA - ORIENTAL, EN EL DEPARTAMENTO DEL ATLANTICO
</t>
  </si>
  <si>
    <t xml:space="preserve">CONSORCIO VIA SANTA LUCIA  </t>
  </si>
  <si>
    <t xml:space="preserve">MANTENIMIENTO DE LA VIA LAS COMPUERTAS - SANTA LUCIA -  CARRETERA ORIENTAL, EN EL DEPARTAMENTO DEL ATLANTICO
</t>
  </si>
  <si>
    <t>LEODEGAR RAFAEL  ROYS MEJIA</t>
  </si>
  <si>
    <t>MANTENIMIENTO DE LA VIA SEXTA ENTRADA Y MALAMBO CARACOLI CORDIALIDAD EN EL DEPARTAMENTO DEL ATLANTICO</t>
  </si>
  <si>
    <t xml:space="preserve">INGENIERIA &amp; ARQUITECTURA INTEGRAL DEL CARIBE S.A.S  </t>
  </si>
  <si>
    <t>MANTENIMIENTO DE LA VIA CORDIALIDAD - SANTA CRUZ - CIEN PESOS - LAS TABLAS EN EL DEPARTAMENTO DEL ATLANTICO</t>
  </si>
  <si>
    <t>MANTENIMIENTO DE LA VIA TUBARA - BAJO LA HABANA - AUTOPISTA AL MAR  Y  CORDIALIDAD - PALMAR DE CANDELARIA - HIBACHARO - PIOJO EN EL DEPARTAMENTO DEL ATLANTICO</t>
  </si>
  <si>
    <t xml:space="preserve">MANO DE OBRA PARA LA CONSTRUCCION DE DOS VIVIENDAS DE INTERES SOCIAL EN SITIO PROPIO EN EL MUNCICIPIO DE REPELON DEPARTAMENTO DEL ATLANTICO
</t>
  </si>
  <si>
    <t>ELECTRIFICACIÓN DE LAS VEREDAS DE PERONILLA Y CASA VERDE EN EL MUNICIPIO DE TUBARÁ, DEPARTAMENTO DEL ATLÁNTICO.</t>
  </si>
  <si>
    <t>Coisi Ltda. Construcciones de Ingeniería y Soluciones</t>
  </si>
  <si>
    <t>INSTALACION ELECTRIFICACION RURAL EN LA VEREDA RAMAL CAVICA EN EL MUNICIPIO DE SOLEDAD DEPARTAMENTO DEL  ATLANTICO</t>
  </si>
  <si>
    <t xml:space="preserve">MEJORAMIENTO REDES ELECTRICAS EN LA CARRERA 11 BARRIO LA CANCHA CORREGIMIENTO DE HIBACHARO MUNICIPIO DE PIOJO DEPARTAMENTO DEL ATLANTICO
</t>
  </si>
  <si>
    <t>FELIPE ALBERTO  ESCALANTE</t>
  </si>
  <si>
    <t xml:space="preserve">INSTALACION ELECTRIFICACION RURAL EN LA VEREDA PELOTAS  2  EN EL MUNCIPIO DE CAMPO DE LA CRUZ DEPARTAMENTO DEL ATLANTICO
</t>
  </si>
  <si>
    <t>Coisi Ltda. Construcciones de Ingeniería y Soluciones(Cto. 175/14)</t>
  </si>
  <si>
    <t>MEJORAMIENTO, PAVIMENTACION VIA SANTA LUCIA- ALGODONAL- CAMPO DE LA CRUZ, SECTOR ALGODONAL- CAMPO DE LA CRUZ, TRAMO DEL K10+500 AL K11+665, EN EL DEPARTAMENTO DEL ATLANTICO</t>
  </si>
  <si>
    <t xml:space="preserve">CONSORCIO ALGODONAL 2014  </t>
  </si>
  <si>
    <t>Consorcio K10 Sur. Integrantes: Concep S.A.S.(50%) y Servinc Ltda.(50%)</t>
  </si>
  <si>
    <t>OBRAS DE ADECUACION TERRENO URBANISTICO LAS COMPUERTAS, SEGUNDA ETAPA</t>
  </si>
  <si>
    <t>ADECUACION CALLE 6 ENTRE LA CARRETERA SANTA LUCIA - ORIENTAL Y LA CARRERA 6 DEL MUNICIPIO DE SANTA LUCIA EN EL DEPARTAMENTO DEL ATLANTICO</t>
  </si>
  <si>
    <t xml:space="preserve">SOLUCIONES DE INFRAESTRUCTURA Y LOGISTICA S.A.S.  </t>
  </si>
  <si>
    <t>OBRAS COMPLEMENTARIAS DENTRO DEL PROYECTO URBANISTICO DE LA URBANIZACIÓN DE SANTA LUCÍA EN EL DEPARTAMENTO DEL ATLÁNTICO</t>
  </si>
  <si>
    <t xml:space="preserve">INTERVENTORIA PARA LA NORMALIZACION DE REDES ELECTRICAS EN EL CORRAL DE SAN LUIS Y ELECTRIFICACION DE LA VEREDA BAJO LA HABANA EN EL MUNICIPIO DE TUBARA DEPARTAMENTO DEL ATLANTICO
</t>
  </si>
  <si>
    <t>Contrato No. 0108*2014*000008. Fecha de inicio: 25-mar-14. Fecha final: 19-may-14. Liquidación: 28-mar-15. Valor inicial: $43.961.337. Contrato adicional: Valor adicional: $24.000.000. Valor total: $67.961.337. Plazo inicial: 120 días. Plazo adicional: 6 meses. Plazo total 10 meses. El contrato vence el 24 de febrero de 2016.</t>
  </si>
  <si>
    <t xml:space="preserve">INTERVENTORIA PARA EL MANTENIMIENTO DE LAS VIAS CONCESIONADAS DEL DEPARTAMENTO DEL ATLANTICO
</t>
  </si>
  <si>
    <t xml:space="preserve">Contrato Matriz: 0108*2014*000058. Feha de inicio: 17-may-14. Fecha final: 21-ago-14. Liquidación: 1-sept-14. Valor inicial: $51.838.080. Contrato adicional: 0108*2014*000098. Valor adicional. $25.919.040. Valor ejecutado: $77.755.120.  Plazo total 90 días calendario. </t>
  </si>
  <si>
    <t xml:space="preserve">INTERVENTORIA PARA LA CONSTRUCCION PARQUE EN EL BARRIO LOS ALMENDROS DEL MUNICIPIO DE SOLEDAD EN EL DEPARTAMENTO DEL ATLANTICO
</t>
  </si>
  <si>
    <t xml:space="preserve">INTERVENTORIA LA DOTACION ADECUACION DEL PARQUE LAS TRINITARIAS CALLE 57 D CON CARRERA 24 BARRIO LAS TRINITARIAS DE SOLEDAD ATLANTICO, CONVENIO 0108*2013*000116
</t>
  </si>
  <si>
    <t xml:space="preserve">Contrato No. 0108*2014*000067. Fecha de inicio: 27-oct-14. Valor contratado: $14.747.544. Plazo 90 días. Está soportado en un convenio con la Alcaldía de Soledad. </t>
  </si>
  <si>
    <t xml:space="preserve">INTERVENTORIA PARA LA ADECUACION DEL PARQUE DE LA URBANIZACION LAS NUBES DE SOLEDAD, CONVENIO 0108*2013*000084
</t>
  </si>
  <si>
    <t xml:space="preserve">INTERVENTORIA PARA LA ADECUACION DEL PARQUE LA MARIA Y GILBERTO MARENCO DEL MUNICIPIO DE SABANAGRANDE EN EL DEPARTAMENTO DEL ATLANTICO, CONVENIO 0108*2013*000120
</t>
  </si>
  <si>
    <t xml:space="preserve">Contrato No. 0108*2014*000069. Fecha de inicio: 23-may-14. Valor: $28.587.521. El plazo inicial es de 90 días calendario. </t>
  </si>
  <si>
    <t xml:space="preserve">INTERVENTORIA TECNICA, ADMINISTRATIVA, FINANCIERA Y AMBIENTAL DE LA ETAPA DE OPERACION Y MANTENIMIENTO DEL CONTRATO DE CONCESION NO 990001 CELEBRADO ENTRE EL DEPARTAMENTO DEL ATLANTICO Y EL CONSORCION MALLA VIAL DEL ATLANTICO
</t>
  </si>
  <si>
    <t xml:space="preserve">Contrato No. 0108*2014*000128. Valor del contrato: $520.627.488. Fecha de inicio: 15-oct-14. Plazo inicial: 24 meses.  Se han presentado a 19 de JUNIO de 2015, 8 actas parciales.  </t>
  </si>
  <si>
    <t xml:space="preserve">INTERVENTORIA DEL MEJORAMIENTO EMPALME VIAS DE ACCESO AL MUNICIPIO DE SANTA LUCIA Y MANTENIMIENTO DE LA VIA LAS COMPUERTAS SANTA LUCIA EN EL DEPARTAMENTO DEL ATLANTICO
</t>
  </si>
  <si>
    <t>EDGAR EMIRO  ALTAMAR COLON</t>
  </si>
  <si>
    <t xml:space="preserve">Contrato No.: 0108*2014*000130. Fecha de inicio: 14-oct-14. Fecha final: 15-ene-15. Liquidación: 26-jun-15. </t>
  </si>
  <si>
    <t xml:space="preserve">INTERVENTORIA PARA LA INSTALACION ELECTRIFICACION RURAL EN LA VEREDA PELOTAS 2 EN EL MUNICIPIO DE CAMPO DE LA CRUZ DEPARTAMENTO DEL ATLANTICO
</t>
  </si>
  <si>
    <t xml:space="preserve">CONSTRUCCIONES DE INGENIERIA Y SOLUCIONES INTEGRALES COISI LTDA  </t>
  </si>
  <si>
    <t xml:space="preserve">INTERVENTORIA PARA LA INSTALACION ELECTRIFICACION RURAL EN LA VEREDA RAMAL CAVICA EN EL MUNICIPIO DE SOLEDAD, DEPARTAMENTO DEL ATLANTICO
</t>
  </si>
  <si>
    <t xml:space="preserve">Contrato No.: 0108*2014*000176. Fecha de inicio: 9-dic-14.  Valor inicial: $51.995.840. Plazo inicial: hasta el 31 de diciembre de 2014. Otrosi No. 0108*2014*000179*39*5 de 30 de diciembre de 2014: se modifica la forma de pago, está sin firmar este otrosi.  Contrato adicional No.  0108*2015*000179*01*6 de 1 de abril de 2015.  Plazo adicional: 120 días calendario. Plazo total 143 días.   </t>
  </si>
  <si>
    <t xml:space="preserve">INTERVENTORIA TECNICA, AMBIENTAL,ADMINISTRATIVA Y FINANCIERA DE LAS OBRAS DE MEJORAMIENTO, PAVIMENTACION VIA SANTA LUCIA- ALGODONAL - CAMPO DE LA CRUZ, SECTOR ALGODONAL - CAMPO DE LA CRUZ, TRAMO DEL K 10+500 AL K11+665, EN EL DEPARTAMENTO DEL ATLANTICO
</t>
  </si>
  <si>
    <t xml:space="preserve">CONSORCIO K10 SUR  </t>
  </si>
  <si>
    <t>ESTUDIOS Y DISEÑOS DEL SISTEMA DE TRATAMIENTO DE AGUAS RESIDUALES PARA EL PROYECTO DE VIVIENDA EN EL CORREGIMIENTO DE SAN JOSE DE SACO EN EL MUNICIPIO DE JUAN DE ACOSTA, ATLANTICO</t>
  </si>
  <si>
    <t>Armando JoséRodriguez Juliao</t>
  </si>
  <si>
    <t>Contrato No. 0108*2014*000087. Contratista: Armando José Rodriguez Juliao. Interventor: Javier Coronado Vittorino. Fecha de inicio: 11-jul-14. Plazo: 15 días. Liquidado: 20-nov-14.</t>
  </si>
  <si>
    <t xml:space="preserve">ESTUDIOS Y DISEÑOS DE LA VIA LAS COMPUERTAS - PUENTE AMARILLO Y DISEÑO GEOMETRICO DE LA VIA CANDELARIA - CARRETERA ORIENTAL
</t>
  </si>
  <si>
    <t>Ecovias S.A.S.</t>
  </si>
  <si>
    <t xml:space="preserve">ESTUDIOS Y DISEÑOS DE LA VIA DE ACCESO AL AEROPUERTO DE  CARGA EN EL DEPARTAMENTO DEL ATLANTICO
</t>
  </si>
  <si>
    <t xml:space="preserve">ESTUDIO DE CONDICIONES ACTUALES Y DISEÑO DE ELECTRIFICACION CON ENERGIA RENOVABLES EN ZONAS RURALES DEL MUNICIPIO DE PIOJO DEPARTAMENTO DEL ATLANTCO
</t>
  </si>
  <si>
    <t>Prroyecta de la Costa y Cia Ltda.</t>
  </si>
  <si>
    <t>Contrato 0108*2014*000135. Contratista: Proyecta de la Costa y Cia Ltda.  Interventor: Mileva Lubo Franco. Fecha de inicio: 22-oct-14. Fecha final: 10-nov-14. Plazo: 15 días. Liquidado: 22-jul-15.</t>
  </si>
  <si>
    <t xml:space="preserve">DISEÑO SEÑALIZACION VARIANTES VIA TUBARA - EL VAIVEN - PIOJO Y  JUAN DE ACOSTA - CHORRERA Y VIAS POLONUEVO - PITALITO Y LAS COMPUERTAS - SANTA LUCIA EN EL DEPARTAMENTO DEL ATLANTICO
</t>
  </si>
  <si>
    <t>Coinco de Colombia S.A.S.</t>
  </si>
  <si>
    <t>Contrato No. 0108*2014*000136. Interventor: Mileva Lubo Franco. Fecha de inicio: 30-oct-14. Plazo: 15 días.  Fecha final: 14-nov-14.  Liquidado: 14-ene-15</t>
  </si>
  <si>
    <t xml:space="preserve">PROYECTOS URBANISTICOS Y ELABORACION DE LICENCIAS URBANISTICAS PARA LOS PROYECTOS DE VIVIENDA DEL CORREGIMIENTO DE SAN JOSE DE SACO, MUNICIPIO DE JUAN DE ACOSTA Y  EN EL MUNICIPIO DE CAMPO DE LA CRUZ
</t>
  </si>
  <si>
    <t xml:space="preserve">ESTUDIOS Y DISEÑOS DE LA VIA LA PEÑA - AGUADA DE PABLO
</t>
  </si>
  <si>
    <t>Contrato No. 0108*2014*000173. Contratista: Coinco de Colombia S.A.S.  Interventor: Mileva Lubo Franco. Fecha de inicio:  1-dic-14. Plazo: 15 días. Fecha final: 15-dic-14. Liquidado: 16-feb-15</t>
  </si>
  <si>
    <t xml:space="preserve">ESTUDIOS Y DISEÑOS DE LA VIA AGUAS VIVAS - VILLA LATA
</t>
  </si>
  <si>
    <t>Contrato No. 0108*2014*000174. Contratista: Coinco de Colombia S.A.S.  Interventor: Mileva Lubo Franco. Fecha de inicio:  1-dic-14. Plazo: 15 días. Fecha final: 13-abril-15. Liquidado: 16-feb-15</t>
  </si>
  <si>
    <t xml:space="preserve">ESTUDIOS Y DISEÑOS ELECTRICOS PARA LOS PROYECTOS URBANISTICOS EN LOS CORREGIMIENTOS DE LEÑA, CARRETO, SAN JOSE DE SACO  Y  EL MUNICIPIO DE SANTA LUCIA
</t>
  </si>
  <si>
    <t>RGA Soluciones Ltda.</t>
  </si>
  <si>
    <t>Contrato No. 0108*2014*000183. Contratista: RGA Soluciones Ltda.  Interventor: Rafael Jimenez López. Fecha de inicio:  5-dic-14. Plazo: 15 días hábiles. Fecha final: 15-dic-14. Liquidado: 6-mayo-15</t>
  </si>
  <si>
    <t xml:space="preserve">ESTUDIOS DE PREINVERSIÓN PARA LA CONSTRUCCION DE LAS OBRAS DE URBANISMO EN LA URBANIZACION LA GLORIA EN EL MUNICIPIO DE USIACURI DEPARTAMENTO DEL ATLANTICO
</t>
  </si>
  <si>
    <t>Jaime Jesús Gauna Quiñones</t>
  </si>
  <si>
    <t>Contrato No. 0108*2014*000189. Fecha de inicio: 15-dic-14. Fecha final: 12-feb-15. Plazo: 15 días. Contratista: Jaime Jesús Gauna Quiñones. Interventor: Jaime Martínez González. Liquidado: 15-mayo-15</t>
  </si>
  <si>
    <t>ESTUDIOS TOPOGRÁFICOS, SUELOS, HIDRÁULICOS, VÍAS Y UNIDES HABITACIONALES EN EL MUNICIPIO DE SANTA LUCÍA.</t>
  </si>
  <si>
    <t>Gerencia e Ingeniería Civil S.A.</t>
  </si>
  <si>
    <t>Contrato No. 0108*2014*000195. Contratista: Gerencia e Ingeniería Civil S.A. Fecha de inicio: 30-dic-14. Fecha final: 14-ago-15. Plazo: 15 días. Interventor: William Castro Cochez. Liquidación pendiente.</t>
  </si>
  <si>
    <t xml:space="preserve">ESTUDIOS TOPOGRAFICOS, SUELOS, HIDRAULICOS, VIAS Y UNIDADES HABITACIONALES EN EL CORREGIMIENTO DE CARRETO MUNICIPIO DE MANATI
</t>
  </si>
  <si>
    <t xml:space="preserve">Contrato No. 0108*2014*000196. Contratista: Gerencia e Ingeniería Civil S.A. Fecha de inicio: 30-dic-14. Fecha final: 12-nov-2015. Valor inicial: $51.999.900. Adicional: $25.000.000. Valor total: $76.999.900. Plazo: 15 días. Interventor: William Castro Cochez. </t>
  </si>
  <si>
    <t xml:space="preserve">ESTUDIOS TOPOGRAFICOS, SUELOS, HIDRAULICOS, VIAS Y UNIDADES HABITACIONALES EN EL CORREGIMIENTO DE LEÑA MUNICIPIO DE CANDELARIA
</t>
  </si>
  <si>
    <t xml:space="preserve">Contrato No. 0108*2014*000197. Contratista: Gerencia e Ingeniería Civil S.A. Fecha de inicio: 29-dic-14. Fecha final: 12-nov-15. Valor inicial: $51.999.900. Adicional: $25.000.000. Valor Total: $76.999.900. Plazo: 15 días. Interventor: William Castro Cochez.  </t>
  </si>
  <si>
    <t>ESTUDIOS TOPOGRAFICOS, SUELOS, HIDRAULICOS, VIAS Y UNIDADES HABITACIONALES EN EL CORREGIMIENTO DE SAN JOSE DE SACO MUNICIPIO DE JUAN DE ACOSTA</t>
  </si>
  <si>
    <t xml:space="preserve">Contrato No. 0108*2014*000198. Contratista: Gerencia e Ingeniería Civil S.A. Fecha de inicio: 30-dic-14. Fecha final: 12-nov-15. Valor inicial: $51.999.900. Adicional: $25.000.000. Valor Total: $76.999.900. Plazo: 15 días. Interventor: William Castro Cochez.  </t>
  </si>
  <si>
    <t>ESTUDIOS Y DISEÑOS DE ELECTRIFICACION PARA LA ZONA RURAL DE LOS MUNICIPIOS DE CAMPO DE LA CRUZ - SANTA LUCIA - MANATI - SUAN Y LURUACO EN EL DEPARTAMENTO DEL ATLANTICO</t>
  </si>
  <si>
    <t>Proincelet S.A.S.</t>
  </si>
  <si>
    <t>Contrato No. 0108+2014*000204. Contratista: Proincelect S.A.S.  Fecha de inicio: 31-dic-14. Plazo: 10 días. Fecha final: 24-abril-15.  Interventor: Rafael Jimenez López.  Liquidación: 24-ago-15.</t>
  </si>
  <si>
    <t>CONSTRUCCION OBRAS DE URBANISMO URBANIZACION LA GLORIA EN EL MUNICIPIO DE USIACURI DEPARTAMENTO DEL ATLANTICO</t>
  </si>
  <si>
    <t>CONSORCIO LA GLORIA DC . Integrantes: Orlando donado y Cia Ltda.(70%) y Convias S.A.S. (30%)</t>
  </si>
  <si>
    <t>Consorcio A y J Ingenieros 2015.</t>
  </si>
  <si>
    <t>MEJORAMIENTO DE VIVIENDA EN LA MODALIDAD DE VIVIENDA SALUDABLE EN DISTINTOS BARRIOS EN EL MUNICIPIO DE MALAMBO - DEPARTAMENTO DEL ATLANTICO</t>
  </si>
  <si>
    <t>UNION TEMPORAL VIVIENDA SALUDABLE MALAMBO. Integrantes: Samuel Roncallo Durán (50%) y Fundación para el medio ambiente y desarrollo del Caribe. (50%).</t>
  </si>
  <si>
    <t>INETERVENTORIA PARA EL MEJORAMIENTO DE LA VIA LAS COMPUERTAS - SANTA LUCIA ETAPA 1</t>
  </si>
  <si>
    <t xml:space="preserve">COINCO DE COLOMBIA S.A.S  </t>
  </si>
  <si>
    <t>CONSTRUCCION DE LAS INSTITUCIONES EDUCATIVAS NUESTRA SEÑORA DE PITALITO DEL MUNICIPIO DE POLONUEVO, INSTITUCIÓN EDUCATIVA DE PLAYA MENDOZA MUNICIPIO DE TUBARA Y LA INSTITUCIÓN EDUCATIVA SAN ANTONIO DEL MUNICIPIO DE PIOJO EN EL DEPARTAMENTO DEL ATLANTICO</t>
  </si>
  <si>
    <t>UNION TEMPORAL PRO COLEGIOS 2014.  Antonio Escorcia Navarro (50%) y Constructora Yacamán Vivero (50%).</t>
  </si>
  <si>
    <t>Consorcio Ceilsas 2015.</t>
  </si>
  <si>
    <t>EDUCACION</t>
  </si>
  <si>
    <t xml:space="preserve">MEJORAMIENTO DE LA VIA LAS COMPUERTAS - SANTA LUCIA ETAPA 1 
</t>
  </si>
  <si>
    <t>FORMULACION DE PROYECTOS URBANISTICOS Y ELABORACION DE LAS LICENCIAS URBANISTICAS, PARA LOS PROYECTOS DE VIVIENDA DE LOS MUNICIPIOS DE CANDELARIA Y CAMPO DE LA CRUZ, ATLANTICO</t>
  </si>
  <si>
    <t>FORMULACION DEL PLAN PARCIAL DE DESARROLLO, PROYECTO URBANISTICO Y ELABORACION DE LA LICENCIA URBANISTICA DE URBANIZACION, PARA EL PROYECTO " CIUDADELA EDUCATIVA " DEL MUNICIPIO DE SABANALARGA ATLANTCO</t>
  </si>
  <si>
    <t xml:space="preserve">INTERVENTORIA PARA LA NORMALIZACION DE LAS REDES ELECTRICAS EN EL BARRIO LA PRIMAVERA EN EL MUNICIPIO DE SABANAGRANDE - ATLANTICO
</t>
  </si>
  <si>
    <t>INTERVENTORIA PARA LA NORMALIZACION DE LAS REDES ELECTRICAS EN EL BARRIO LAS FRIAS EN EL MUNICIPIO DE SABANAGRANDE - ATLANTICO</t>
  </si>
  <si>
    <t>INTERVENTORIA PARA LA CONSTRUCCION DE ESTRUCTURA DE DRENAJE TRANSVERSAL Y RECUPERACION VIA DE ACCESO A PALMAR DE CANDELARIA, MUNICIPIO DE LURUACO, DEPARTAMENTO DEL ATLANTICO</t>
  </si>
  <si>
    <t>OTONIEL  SUAREZ MOLINA</t>
  </si>
  <si>
    <t>INTERVENTORIA PARA LAS OBRAS DE ADECUACION Y MEJORAMIENTO DE LA PLAZA PRINCIPAL DEL MUNICIPIO DE SABANAGRANDE ATLANTICO</t>
  </si>
  <si>
    <t xml:space="preserve">INTERVENTORIA PARA LA CONSTRUCCION DE REDES ELECTRICAS EN LAS VEREDAS LOS MANGUITOS Y MARCOS PEREZ EN EL MUNICIPIO DE PALMAR DE VARELA EN EL DEPARTAMENTO DEL ATLANTICO
</t>
  </si>
  <si>
    <t xml:space="preserve">Contrato No. 0108*2015*000046. Valor inicial: $49.996.000.  Fecha de inicio: 22-abr-15. Plazo: 120 días. </t>
  </si>
  <si>
    <t xml:space="preserve">INTERVENTORIA PARA LA CONSTRUCCION PARQUE " LA CANDELARIA " EN EL MUNCIPIO DE GALAPA - ATLANTICO
</t>
  </si>
  <si>
    <t>OM Construcciones Interventorías S.A.S.</t>
  </si>
  <si>
    <t xml:space="preserve">Contrato No. 0108*2015*000050. Valor inicial: $51.893.760. Plazo: 4 meses. Contrato adicional No. 0108*2015*000205. Valor adicional: $25.946.880. Valor total: $77.840.640. Fecha de incicio: 27-abril-15. Plazo adicional: 2 meses. Plazo total: 6 meses.Fecha final: 21-dic-15.    </t>
  </si>
  <si>
    <t xml:space="preserve">INTERVENTORIA PARA LA CONSTRUCCION DE OBRAS DE URBANISMO URBANIZACION LA GLORIA EN EL MUNICIPIO DE USIACURI DEPARTAMENTO DEL ATLANTICO
</t>
  </si>
  <si>
    <t xml:space="preserve">CONSORCIO A &amp; J INGENIEROS 2015  </t>
  </si>
  <si>
    <t>SUMINISTRO ELECTRIFICACION DE VIVIENDAS MEDIANTE EL SISTEMA DE ENERGIA FOTOVOLTAICO EN LA ZONA RURAL DEL MUNICIPIO DE PIOJO, DEPARTAMENTO DEL ATLANTICO</t>
  </si>
  <si>
    <t xml:space="preserve">CERCAR DE LA COSTA LIMITADA  </t>
  </si>
  <si>
    <t>INTERVENTORIA PARA LA CONSTRUCCION DE LAS INSTITUCIONES EDUCATIVAS NUESTRA SEÑORA DE PITALITO DEL MUNICIPIO DE POLONUEVO, INSTITUCIÓN EDUCATIVA DE PLAYA MENDOZA MUNICIPIO DE TUBARA Y LA INSTITUCIÓN EDUCATIVA SAN ANTONIO DEL MUNICIPIO DE PIOJO EN EL DEPARTAMENTO DEL ATLANTICO</t>
  </si>
  <si>
    <t xml:space="preserve">CONSORCIO CEILSAS 2015. Integrantes: Orlando Díaz gómez (30%) y Tito Velasquez Becerra (70%).  </t>
  </si>
  <si>
    <t xml:space="preserve">INTERVENTORIA PARA LA CONSTRUCCION DE LA INSTITUCION EDUCATIVA ORIENTAL EN EL MUNICIPIO DE SANTO TOMAS DEPARTAMENTO DEL ATLANTICO
</t>
  </si>
  <si>
    <t xml:space="preserve">CONSORCIO INTERINSTITUCION SANTO TOMAS  </t>
  </si>
  <si>
    <t>DEMOLICION TANQUE ELEVADO EN EL CORREGIMIENTO DE CARRETO MUNICIPIO DE CANDELARIA ATLANTICO</t>
  </si>
  <si>
    <t>GUILLERMO FRANCISCO  ARIZA JIMENEZ</t>
  </si>
  <si>
    <t>OBRA PARA LA INSTITUCION EDUCATIVA ORIENTAL EN EL MUNICIPIO DE SANTO TOMAS DEPARTAMENTO DEL ATLANTICO</t>
  </si>
  <si>
    <t xml:space="preserve">UNION TEMPORAL SANTO TOMAS 2015  </t>
  </si>
  <si>
    <t>INTERVENTORIA PARA EL PROYECTO ELECTRIFICACION DE VIVIENDAS MEDIANTE EL SISTEMA DE ENERGIA FOTOVOLTAICA EN LA ZONA RURAL DEL MUNICIPIO DE PIOJO, DEPARTAMENTO DEL ATLANTICO</t>
  </si>
  <si>
    <t>Francisco Alcalá Bustamante</t>
  </si>
  <si>
    <t>INTERVENTORIA PARA LA CONSTRUCCION DEL CENTRO DE DESARROLLO INFANTIL CDI " JARDIN INFANTIL DEPARTAMENTAL DE BARANOA, ATLANTICO, CARIBE"</t>
  </si>
  <si>
    <t xml:space="preserve">HIDRAULITSINU S.A.S  </t>
  </si>
  <si>
    <t xml:space="preserve">INTERVENTORIA PARA LA ADECUACION Y MEJORAMIENTO DE LA CANCHA DE MINIFUTBOL LA FLORIDA EN EL MUNCIPIO DE SABANALARGA ATLANTICO
</t>
  </si>
  <si>
    <t xml:space="preserve">ITC INGENIERIA S.A.S  </t>
  </si>
  <si>
    <t>CONSTRUCCION DE UNIDADES SANITARIAS (BAÑO - COCINA) PARA LOS HOGARES COMUNITARIOS DEL ICBF DE LOS MUNICIPIOS DE BARANOA, GALAPA, POLONUEVO, SABANAGRANDE Y SANTO TOMAS, DEPARTAMENTO DEL ATLANTICO</t>
  </si>
  <si>
    <t>Consorcio Hogares Comunitarios</t>
  </si>
  <si>
    <t>CONSTRUCCION DE UNIDADES SANITARIAS (BAÑO - COCINA) PARA LOS HOGARES COMUNITARIOS DEL ICBF DEL MUNICIPIO DE SOLEDAD, DEPARTAMENTO DEL ATLANTICO</t>
  </si>
  <si>
    <t>CONSTRUCCION DE VIVIENDAS EN LAS URBANIZACIONES LAS COMPUERTAS ( MUNICIPIO DE MANATI ) Y NUEVA ESPERANZA ( MUNICIPIO DE TUBARA ) DEPARTAMENTO DEL ATLANTICO</t>
  </si>
  <si>
    <t xml:space="preserve">L.C. ALFA CONSTRUCCIONES S.A.S  </t>
  </si>
  <si>
    <t>CONSTRUCCION DE UNIDADES SANITARIAS (BAÑO - COCINA) PARA LOS HOGARES COMUNITARIOS DEL ICBF DEL DISTRITO DE BARRANQUILLA Y LOS MUNICIPIOS DE MALAMBO Y PUERTO COLOMBIA, DEPARTAMENTO DEL ATLANTICO</t>
  </si>
  <si>
    <t xml:space="preserve">CONSORCIO HOGARES ICBF 2015  </t>
  </si>
  <si>
    <t>CONSTRUCCION DE UNIDADES SANITARIAS (BAÑO - COCINA) PARA LOS HOGARES COMUNITARIOS DEL ICBF DE LOS MUNICIPIOS DE CANDELARIA, JUAN DE ACOSTA, LURUACO, PALMAR DE VARELA, PONEDERA, TUBARA Y USIACURI, DEPARTAMENTO DEL ATLANTICO</t>
  </si>
  <si>
    <t xml:space="preserve">PROMOTORA EL CAMPIN S.A  </t>
  </si>
  <si>
    <t xml:space="preserve">ELECTRIFICACION RURAL DE LAS VEREDAS LA DOÑA II MUNICIPIO DE CANDELARIA - LAS PALMITAS MUNICIPIO DE BARANOA Y SAN JOSE - SAN GIL ( CAMPECHE ) MUNICIPIO DE BARANOA
</t>
  </si>
  <si>
    <t xml:space="preserve">FSCR INGENIERIA S.A.S  </t>
  </si>
  <si>
    <t>UNION TEMPORAL P.R.  Integrantes: RGA Soluciones Ltda. (50%) y Proinges SAS (50%).</t>
  </si>
  <si>
    <t xml:space="preserve">CONSTRUCCION ELECTRIFICACION RURAL EN LA VEREDA MARAMARA EN EL MUNCIPIO DE BARANOA ATLANTICO
</t>
  </si>
  <si>
    <t>Contrato No. 0108*2015*000147. Supervisor: Angel Quintana Sabogal</t>
  </si>
  <si>
    <t>ELECTRIFICACION RURAL DE LAS VEREDAS PONCHE I  Y  MATADERO EN EL MUNICIPIO DE MANATI</t>
  </si>
  <si>
    <t xml:space="preserve">DIMEL INGENIERIA S.A  </t>
  </si>
  <si>
    <t>ELECTRIFICACION RURAL VEREDA ALTAMIRA, ETAPA II, MUNICIPIO DE TUBARA</t>
  </si>
  <si>
    <t>CONSTRUCCION DE LA CANCHA MULTIPLE CON CUBIERTA METALICA  Y  NORMALIZACION DE LAS REDES ELECTRICAS  Y DISPONIBILIDAD DE CARGA EN LA INSTITUCION TECNICA EDUCATIVA SAN PABLO DE POLONUEVO, DEPARTAMENTO DEL ATLANTICO</t>
  </si>
  <si>
    <t>ANTONIO MARIO  LOPEZ RESTREPO</t>
  </si>
  <si>
    <t xml:space="preserve">ELECTRIFICACION RURAL DE LA VEREDA PUENTE AMARILLO AGUADA DE PABLO MUNICIPIO DE MANATI
</t>
  </si>
  <si>
    <t>INTERVENTORIA PARA LAS OBRAS DE ELECTRIFICACION DE LAS VEREDAS PONCHE I Y MATADERO; VEREDAS PONCHE II Y AHUYAMAL; VEREDEDA PUENTE AMARILLO AGUADA DE PABLO EN EL MUNICIPIO DE MANATI, VEREDAS LA DOÑA II MUNICIPIO DE CANDELARIA - LAS PALMITAS MUNICIPIO DE BARANOA Y SAN JOSE - SAN GIL ( CAMPECHE ) MUNICIPIO DE BARANOA, VEREDA MARAMARA MUNICIPIO DE BARANOA; VEREDA SAN PABLO MUNICIPIO DE POLONUEVO; VEREDA ALTAMIRA, ETAPA II MUNICIPIO DE TUBARA, Y NORMALIZACION DE REDES DE LOS CORREGIMIENTOS 7 DE AGOSTO, MUNICIPIO DE CAMPO DE LA CRUZ - PORTAL DEL SOL MUNICIPIO DE SANTA LUCIA Y LOS TRUPILLOS MUNICIPIO DE PONEDERA Y EN EL CORREGIMIENTO DE SAN JOSE MUNICIPIO DE JUAN DE ACOSTA ATLANTICO</t>
  </si>
  <si>
    <t>Angel Quintana y/o Jaime Martínez González.</t>
  </si>
  <si>
    <t xml:space="preserve">NORMALIZACION DE REDES DE LOS CORREGIMIENTOS DE  7 DE AGOSTO MUNICIPIO DE CAMPO DE LA CRUZ - PORTAL DEL SOL MUNICIPIO DE SANTA LUCIA Y LOS TRUPILLOS MUNICIPIO DE PONEDERA EN EL DEPARTAMENTO DEL ATLANTICO
</t>
  </si>
  <si>
    <t xml:space="preserve">UNION TEMPORAL EFITEK  </t>
  </si>
  <si>
    <t>NORMALIZACION REDES DEL CORREGIMIENTO DE SAN JOSE DE SACO, MUNICIPIO DE JUAN ACOSTA EN EL DEPARTAMENTO DEL ATLANTICO</t>
  </si>
  <si>
    <t>INTERVENTORIA PARA LAS OBRAS DE ADECUACION Y MEJORAMIENTO DE ESCENARIOS DEPORTIVOS Y RECREATIVOS EN LOS CORREGIMIENTOS DE ISABEL LOPEZ Y AGUADA DE PABLO EN EL MUNICIPIO DE SABANALARGA ATLANTICO</t>
  </si>
  <si>
    <t>CONSTRUCCION DE LA BIBLIOTECA INSTITUCION EDUCATIVA CODESA Y ADECUACION EN LA INSTITUCION EDUCATIVA JOSE AGUSTIN BLANCO EN EL MUNICIPIO DE SABANALARGA, DEPARTAMENTO DEL ATLANTICO</t>
  </si>
  <si>
    <t xml:space="preserve">CONSORCIO SABANALARGA DC  </t>
  </si>
  <si>
    <t>Ingeniería de Proyectos SAS</t>
  </si>
  <si>
    <t>INTEREVENTORIA DE LAS OBRAS : CONSTRUCCION DE LA PLAZA - PARQUE EN EL CEMENTERIO DEL MUNICIPIO DE POLONUEVO Y MEJORAMIENTO DE LA PLAZA CENTRAL DEL CORREGIMIENTO DE SALGAR, MUNICIPIO DE PUERTO COLOMBIA</t>
  </si>
  <si>
    <t xml:space="preserve">CONSORCIO RC-JET  </t>
  </si>
  <si>
    <t>CONSTRUCCION INFRAESTRUCTURA EDUCATIVA EN LA INSTITUCION MAXIMO MERCADO EN EL MUNCIPIO DE SABANALARGA, DEPARTAMENTO DEL ATLANTICO</t>
  </si>
  <si>
    <t>INP Ingeniería de proyectos.</t>
  </si>
  <si>
    <t>INTERVENTORIA PARA LA CONSTRUCCION DE UNIDADES SANITARIAS (BAÑO - COCINA) PARA LOS HOGARES COMUNITARIOS DEL ICBF DEL  DEPARTAMENTO DEL ATLANTICO</t>
  </si>
  <si>
    <t xml:space="preserve">CONSORCIO HOGARES COMUNITARIOS  </t>
  </si>
  <si>
    <t xml:space="preserve">INTERVENTORIA PARA LA CONSTRUCCION DE REDES ELECTRICAS EN LA VEREDA VUELTA LEÑA MUNICIPIO DE SABANALARGA EN EL DEPARTAMENTO DEL ATLANTICO
</t>
  </si>
  <si>
    <t>CONSORCIO REDES ELECTRICAS VUELTA LEÑA . Integrantes: GHJ Ingeniería SAS (50%) y Ingeniería Eficiente, eficaz y efectiva SAS (50%).</t>
  </si>
  <si>
    <t xml:space="preserve">CONSTRUCCION OBRAS COMPLEMENTARIAS PARA LA CONSTRUCCION DE 10 VIVIENDAS DE INTERES PRIORITARIO EN LA URBANIZACION MARCELLY Y PARA DAMNIFICADOS POR LA OLA INVERNAL Y/O DESPLAZADOS Y/O VULNERABLES EN EL MUNICIPIO DE CAMPO DE LA CRUZ
</t>
  </si>
  <si>
    <t xml:space="preserve">UNION TEMPORAL VIVIENDAS ATLANTICO 2013  </t>
  </si>
  <si>
    <t xml:space="preserve">ORLANDO POLO DEL CASTILLO </t>
  </si>
  <si>
    <t xml:space="preserve">PABLO CORONELL GOENAGA/ RAFAEL JIMENEZ/SANDRA TORRES </t>
  </si>
  <si>
    <t xml:space="preserve">OBRAS ELECTRIFICACION DE LA VEREDA PISA BARRO EN EL MUNICIPIO DE CAMPO DE LA CRUZ DEPARTAMENTO DEL ATLANTICO
</t>
  </si>
  <si>
    <t>PABLO CORONELL GOENAGA/ JORGE MARIO DE VIVEROS /MERCEDES MUÑOZ</t>
  </si>
  <si>
    <t>ELECTRIFICACION DE LAS VEREDAS LA ISLA Y LA ESCONDIDA, MUNICIPIO DE SUAN DEPARTAMENTO DEL ATLANTICO</t>
  </si>
  <si>
    <t>RAFAEL JIMENEZ/JORGE MARIO DE VIVIEROS</t>
  </si>
  <si>
    <t xml:space="preserve">ELECTRIFICACION PARCELAS EL TAMARINDO, MUNICIPIO DE MALAMBO DEPARTAMENTO DEL ATLANTICO
</t>
  </si>
  <si>
    <t xml:space="preserve">NORMALIZACION DE REDES ELECTRICAS EN LOS BARRIOS ROSA MARIA, FEDERICO CERVANTES, EL PROGRESO SEGUNDA ETAPA, DIECINUEVE DE MARZO Y FEDERICO CERVANTES EN EL MUNCIPIO DE LURUACO ATLANTICO
</t>
  </si>
  <si>
    <t>ELECTRIFICACION DE LA VEREDA LA DOÑA - MUNICIPIO DE CANDELARIA Y NORMALIZACION DE REDES ELECTRICAS EN LOS CORREGIMIENTOS DE LEÑA - MUNICIPIO DE CANDELARIA Y PATILLA MUNICIPIO DE SABANALARGA EN EL DEPARTAMENTO DEL ATLANTICO</t>
  </si>
  <si>
    <t>ILUMINACION DE LA CANCHA DE FUTBOL DEL CORREGIMIENTO DE ARROYO DE PIEDRA MUNICIPIO DE LURUACO Y OBRAS DE ADECUACION Y MEJORAMIENTO DE LA CANCHA DE BEISBOL DEL CORREGIMIENTO DE PENDALES, MUNICIPIO DE LURUACO, DEPARTAMENTO DEL ATLANTICO</t>
  </si>
  <si>
    <t xml:space="preserve">CONSORCIO HM - TICOM  </t>
  </si>
  <si>
    <t>OBRAS DE ADECUACION Y MEJORAMIENTO DEL PARQUE BARRIO SAN JOSE DE SABANALARGA Y CONSTRUCCION DEL PARQUE URBANIZACION "VILLA ROSAS" EN EL CORREGIMIENTO DE VILLA ROSA MUNICIPIO DE REPELON DEPARTAMENTO DEL ATLANTICO.</t>
  </si>
  <si>
    <t xml:space="preserve">CONSTRUCTORA J.C. S.A.S.  </t>
  </si>
  <si>
    <t xml:space="preserve">ELECTRIFICACION RURAL VEREDAS EL BEJUCO, EL GATO,MAMONES Y PUENTE MARILLO, MUNICIPIO DE MANATI EN EL DEPARTAMENTO  DEL ATLANTICO
</t>
  </si>
  <si>
    <t xml:space="preserve">SOLUCIONES INTEGRALES DE SERVICIOS Y PROYECTOS S.A  </t>
  </si>
  <si>
    <t xml:space="preserve">ELECTRIFICACION RURAL DE LAS VEREDAS LOS OLIVOS,PSIOQUERA,GUAIBANAL Y MACONDAL EN EL MUNICIPIO DE PIOJO, DEPARTAMENTO DEL ATLANTICO
</t>
  </si>
  <si>
    <t xml:space="preserve">ELECTRIFICACION RURAL VEREDAS LA LOMA DE CARRETO, LA SIERRA. SAN JACINTO Y  EN UN SECTOR DE LAS MELLIZAS, MUNICIPIO DE SABANALARGA
</t>
  </si>
  <si>
    <t>ELECTRIFICACION RURAL DE LA PARCELACION PELOTA EN EL MUNICIPIO DE CAMPO DE LA CRUZ EN EL DEPARTAMENTO DEL ATLANTICO</t>
  </si>
  <si>
    <t>JORGE MARIO DE VIVEROS</t>
  </si>
  <si>
    <t xml:space="preserve">ELECTRIFICACION DE LA VEREDA EL DIQUITO - NORMALIZACION DE REDES ELECTRICAS EN LOS BARRIOS EL PROGRESO,LA CHIVERA Y ANDALUCIA, MUNICIPIO DE SANTA LUCIA, DEPARTAMENTO DEL ATLANTICO
</t>
  </si>
  <si>
    <t>NORMALIZACION DE REDES ELECTRICAS EN EL BARRIO PRIMERO DE MAYO, BUENA ESPERANZA Y LA ARENOSA MUNICIPIO DE SANTO TOMAS - DEPARTAMENTO DEL ATLANTICO</t>
  </si>
  <si>
    <t xml:space="preserve">NORMALIZACION DE REDES ELECTRICAS EN LOS BARRIOS BUENOS AIRES Y LA INMACULADA EN EL MUNICIPIO DE MANATI DEPARTAMENTO DEL ATLANTICO
</t>
  </si>
  <si>
    <t>RAFAEL JIMENEZ/GUSTAVO PALENCIA</t>
  </si>
  <si>
    <t xml:space="preserve">ELECTRIFICACION DE VEREDAS EN EL MUNICIPIO DE USIACURI, DEPARTAMENTO DEL ATLANTICO
</t>
  </si>
  <si>
    <t xml:space="preserve">ELECTRIFICACION RURAL DE LAS VEREDAS MALAMBO VIEJO, MONTECRISTO Y TAMBOR DEL MUNICIPIO DE MALAMBO EN EL DEPARTAMENTO DEL ATLANTICO
</t>
  </si>
  <si>
    <t xml:space="preserve">NORMALIZACION DE REDES ELECTRICAS EN LOS CORREGIMIENTOS DE VILLA LATA Y AGUAS VIVAS, MUNICIPIO DE PIOJO, DEPARTAMENTO DEL ATLANTICO
</t>
  </si>
  <si>
    <t>MANTENIMIENTO DE LAS VIAS MANATÍ - PUENTE AMARILLO, AGUADA DE PABLO - PUENTE AMARILLO - LAS COMPUERTAS, VILLA ROSA - LAS COMPUERTAS - SANTA LUCIA - Y MALAMBO - CARACOLI - CORDIALIDAD</t>
  </si>
  <si>
    <t>JORGE OMAR  MENDOZA CACERES</t>
  </si>
  <si>
    <t>MANTENIMIENTO DE LAS VIAS PIOJO - AGUAS VIVAS, PIOJO - HIBACHARO - PALMAR DE CANDELARIA - CORDIALIDAD, CORDIALIDAD - SANTA CRUZ - CIEN PESOS - LAS TABLAS Y USIACURI - AGUAS VIVAS.</t>
  </si>
  <si>
    <t xml:space="preserve">ESTUDIOS DE PREINVERSION PARA EL PROYECTO DE VIVIENDA DE INTERES SOCIAL EN EL CORREGIMIENTO DE PUERTO GIRALDO EN EL MUNICIPIO DE PONEDERA DEPARTAMENTO DEL ATLANTICO
</t>
  </si>
  <si>
    <t xml:space="preserve">GEOTECO S.A.S  </t>
  </si>
  <si>
    <t xml:space="preserve">ESTUDIOS DE PREINVERSION PARA EL PROYECTO DE VIVIENDA DE INTERES SOCIAL EN EL CORREGIMIENTO DE BOHORQUEZ EN EL MUNICIPIO DE CAMPO DE LA CRUZ DEPARTAMENTO DEL ATLANTICO
</t>
  </si>
  <si>
    <t xml:space="preserve"> INTERVENTORIA TECNICA, ADMINISTRATIVA, FINANCIERA Y AMBIENTAL DE LA ETAPA DE OPERACIÓN Y MANTENIMIENTO DEL CONTRATO DE CONCESIÓN Nº 990001LAS CELEBRADO ENTRE EL DEPARTAMENTO DEL ATLÁNTICO Y EL CONSORCIO MALLA VIAL DEL ATLÁNTICO.
</t>
  </si>
  <si>
    <t>JUAN PLABO DEIK/MERCEDES IRINA MUÑOZ</t>
  </si>
  <si>
    <t xml:space="preserve">ESTUDIOS Y DISEÑO DE VIAS, ESTUDIO DE RIESGO Y OBRAS COMPLEMENTARIAS URBANIZACION TURIPANA EN EL MUNICIPIO DE TUBARÁ, DEPARTAMENTO DEL ATLANTICO (SE REEMPLAZA EL CDP #325786 DE 2012 - SMC-SINF-014)
</t>
  </si>
  <si>
    <t xml:space="preserve">ESTUDIO DE PREINVERSION PARA LOS PROYECTOS DE ELECTRIFICACION, MEJORAMIENTO, AMPLIACION  Y NORMALIZACION DE REDES ELECTRICAS, EN LAS SUB-REGIONES ORIENTAL, CENTRO Y SUR DEL DEPARTAMENTO DEL ATLANTICO
</t>
  </si>
  <si>
    <t xml:space="preserve">PABLO CORONELL GOENAGA </t>
  </si>
  <si>
    <t>NÚMERO DE CONTRATO: 0108*2013*000031 SUPERVISOR: PABLO CORONELL GOENAGA                              REPRESENTANTE LEGAL: JAMES MATINEZ GALLEGO   NÚMERO DE TOMOS: 1                                     CUENTA CON:ESTUDIOS PREVIOS,  ACTA DE INICIO, FECHA: MAYO 9 DE 2013                                  CANTIDAD DE ACTA DE SUSPENSIÓN: 2                                                          CANTIDAD DE ACTAS DE REINICIO: 2                         ACTA DE RECIBO FINAL                                                         ACTA DE LIQUIDACIÓN BILATERAL,           FECHA: NOVIEMBRE 27 DE 2013.</t>
  </si>
  <si>
    <t>ESTUDIOS GEOLÓGICO, GEOTÉCNICO Y GEOMORFOLÓGICO PARA LA CONSTRUCCIÓN DE VIVIENDAS VIP EN LA URBANIZACIÓN NUEVA CANDELARIA EN EL MUNCIPIO DE CANDELARIA, DEPARTAMENTO DEL ATLÁNTICO</t>
  </si>
  <si>
    <t>MERCEDES IRINA MUÑOZ</t>
  </si>
  <si>
    <t xml:space="preserve">ESTUDIO DE PREINVERSION PARA LOS PROYECTOS DE ELECTRIFICACION, MEJORAMIENTO, AMPLIACION Y NORMALIZACION DE REDES ELECTRICAS EN LAS SUBREGIONES METROPOLITANA Y COSTERA DEL DEPARTAMENTO DEL ATLANTICO
</t>
  </si>
  <si>
    <t>PABLO CORONELL GOENAGA/RAFAEL JIMENEZ</t>
  </si>
  <si>
    <t>INTERVENTORIA PARA EL PROYECTO ELECTRIFICACION DE LA VEREDA PISA BARRO EN EL MUNICIPIO DE CAMPO DE LA CRUZ DEPARTAMENTO DEL ATLANTICO</t>
  </si>
  <si>
    <t>INTERVENTORIA PARA LA ELLECTRIFICACION DE LAS VEREDAS LA ISLA Y LA ESCONDIDA EN EL MUNICIPIO DE SUAN DEPARTAMENTO DEL ATLANTICO</t>
  </si>
  <si>
    <t>INTERVENTORIA PARA LA ELECTRIFICACION DE LA VEREDA EL TAMARINDO MUNICIPIO DE MALAMBO DEPARTAMENTO DEL ATLANTICO</t>
  </si>
  <si>
    <t xml:space="preserve">INTERVENTORIA PARA LA NORMALIZACION DE REDES ELECTRICAS EN LOS BARRIOS ROSA MARIA, FEDERICO CERVANTES, EL PROGRESO, SEGUNDA ETAPA, DIECINUEVE DE MARZO Y FEDERICO CERVANTES EN EL MUNICIPIO DE LURUACO ATLANTICO
</t>
  </si>
  <si>
    <t>RAFAEL JIMENEZ/SANDRA TORRES</t>
  </si>
  <si>
    <t xml:space="preserve">INTERVENTORIA PARA LA ELECTRIFICACION DE LA VEREDA LA DOÑA, MUNICIPIO DE CANDELARIA Y NORMALIZACION DE REDES ELECTRICAS EN LOS CORREGIMIENTOS DE LEÑA, MUNICIPIO DE CANDELARIA, Y PATILLA MUNICIPIO DE SABANALARGA, DEPARTAMENTO DEL ATLANTICO
</t>
  </si>
  <si>
    <t xml:space="preserve">CONASEL INGENIERIA  S.A.S  </t>
  </si>
  <si>
    <t xml:space="preserve">INTERVENTORIA PARA LAS OBRAS DE ADECUACION Y MEJORAMIENTO DEL PARQUE CENTRAL DEL CORREGIMIENTO GUAIMARAL WEN EL MUNICIPIO DE TUBARA Y OBRAS DE ADECUACION Y MEJORAMIENTO DE LA PLAZA CENTRAL DEL MUNICIPIO DE PIOJO DEPARTAMENTO DEL ATLANTICO
</t>
  </si>
  <si>
    <t xml:space="preserve">CONSORCIO INTERPLAZA - PARQUE 2013  </t>
  </si>
  <si>
    <t xml:space="preserve">INTERVENTORIA PARA LAS OBRAS DE ADECUACION Y MEJORAMIENTO DEL PARQUE BARRIO SAN JOSE DE SABANALARGA Y CONSTRUCCION DEL PARQUE URBANIZACION " VILLA ROSAS" EN EL CORREGIMIENTO DE VILLA ROSA MUNICIPIO DE REPELON DEPARTAMENTO DEL ATLANTICO
</t>
  </si>
  <si>
    <t xml:space="preserve">CONSORCIO INTERPARQUES 2013  </t>
  </si>
  <si>
    <t xml:space="preserve">INTERVENTORÍA PARA LA ELECTRIFICACION RURAL VEREDAS EL BEJUCO, EL GATO,MAMONES Y PUENTE AMARILLO, MUNICIPIO DE MANATI EN EL DEPARTAMENTO  DEL ATLANTICO
</t>
  </si>
  <si>
    <t xml:space="preserve">INTERVENTORIA PARA LA ELECTRIFICACION RURAL DE LAS VEREDAS LOS OLIVOS,PATOQUERA,GUAIBANAL Y MACONDAL EN EL MUNICIPIO DE PIOJO, DEPARTAMENTO DEL ATLANTICO
</t>
  </si>
  <si>
    <t>NÚMERO DE CONTRATO:0108*2013*000102</t>
  </si>
  <si>
    <t>INTERVENTORÍA PARA LA ELECTRIFICACION RURAL DE LA PARCELACION PELOTA EN EL MUNICIPIO DE CAMPO DE LA CRUZ EN EL DEPARTAMENTO DEL ATLANTICO</t>
  </si>
  <si>
    <t xml:space="preserve">INTERVENTORÍA PARA LA NORMALIZACION DE REDES ELECTRICAS EN LOS BARRIOS BUENOS AIRES Y LA INMACULADA EN EL MUNICIPIO DE MANATI DEPARTAMENTO DEL ATLANTICO
</t>
  </si>
  <si>
    <t xml:space="preserve">INTERVENTORIA PARA LA ELECTRIFICACION DE LA VEREDA EL DIQUITO - NORMALIZACION DE REDES ELECTRICAS EN LOS BARRIOS EL PROGRESO,LA CHIVERA Y ANDALUCIA, MUNICIPIO DE SANTA LUCIA, DEPARTAMENTO DEL ATLANTICO
</t>
  </si>
  <si>
    <t xml:space="preserve">INTERVENTORIA PARA LA ELECTRIFICACION RURAL DE LAS VEREDAS MALAMBO VIEJO, MONTECRISTO Y TAMBOR DEL MUNICIPIO DE MALAMBO EN EL DEPARTAMENTO DEL ATLANTICO
</t>
  </si>
  <si>
    <t xml:space="preserve">INTERVENTORÍA PARA LA NORMALIZACION DE REDES ELECTRICAS EN LOS CORREGIMIENTOS DE VILLA LATA Y AGUAS VIVAS, MUNICIPIO DE PIOJO, DEPARTAMENTO DEL ATLANTICO
</t>
  </si>
  <si>
    <t xml:space="preserve">INTERVENTORÍA PARA LA ELECTRIFICACION RURAL VEREDAS LA LOMA DE CARRETO, LA SIERRA. SAN JACINTO Y  EN UN SECTOR DE LAS MELLIZAS, MUNICIPIO DE SABANALARGA
</t>
  </si>
  <si>
    <t>INTERVENTORÍA PARA LA NORMALIZACION DE REDES ELECTRICAS EN EL BARRIO PRIMERO DE MAYO, BUENA ESPERANZA Y LA ARENOSA MUNICIPIO DE SANTO TOMAS - DEPARTAMENTO DEL ATLANTICO</t>
  </si>
  <si>
    <t xml:space="preserve">INTERVENTORIA PARA LA ELECTRIFICACION PARA LA ELECTRIFICACION DE VEREDAS EN EL MUNICIPIO DE USIACURI, DEPARTAMENTO DEL ATLANTICO
</t>
  </si>
  <si>
    <t xml:space="preserve">INTERVENTORIA PARA LA NORMALIZACION DE REDES ELECTRICAS EN LOS BARRIOS EL RECREO Y SAN FRANCISCO DEL MUNICIPIO SABANAGRANDE DEPARTAMENTO DEL ATLANTICO
</t>
  </si>
  <si>
    <t>INTERVENTORIA  DE LAS OBRAS DE CONSTRUCCION E INSTALACION DEL PARQUE BIOSALUDABLE LOCALIZADO EN LA CARRERA 10 ENTRE CALLES 4 Y 5 DEL MUNICIPIO DE SUAN Y CONSTRUCCION Y REHABILITACION DEL PARQUE INFANTIL BARRIO SAN NICOLAS DEL NORTE MUNICIPIO DE SUAN, EN EL DEPARTAMENTO DEL ATLANTICO - CONSTRUCCION OBRAS COMPLEMENTARIAS EN EL PARQUE DE LA URBANIZACION SAN JORGE EN EL CORREGIMIENTO DE VILLA ROSA DEL MUNICIPIO DE REPELON, DEPARTAMENTO DEL ATLANTICO - MEJORAMIENTO Y ADECUACION DEL PARQUE DEL CORREGIMIENTO DE ARROYO NEGRO DEL MUNICIPIO DE REPELON, DEPARTAMENTO DEL ATLANTICO - MEJORAMIENTO DEL PARQUE DE LA VEREDA LA PUNTICA, AREA RURAL DEL MUNICIPIO DE LURUACO Y CONSTRUCCION DEL PARQUE INFANTIL VEREDA SOCAVON EN EL MUNICIPIO DE LURUACO</t>
  </si>
  <si>
    <t>WILFRIDO MALDONADO</t>
  </si>
  <si>
    <t>Contenido de la Carpeta:  Contrato No 0108*2013*000044, Acta de Inicio de Agosto 5 de 2013 , Acta de liquidacion Bilateral del Contrato del 27 de marzo de 2014</t>
  </si>
  <si>
    <t>INTERVENTORIA DE LAS OBRAS DE CONSTRUCCION, ADECUACION Y MEJORAMIENTO  DE PARQUES  - CANCHAS DEPORTIVAS  EN LOS MUNICIPIOS DE MANATI Y SANTA LUCIA, DEPARTAMENTO DEL ATLANTICO.</t>
  </si>
  <si>
    <t>ALEXANDER MARTIN  OSPINO BERDUGO</t>
  </si>
  <si>
    <t>Contenido de la Carpeta:  Contrato No 0108*2013*00051, Acta de Inicio de Agosto 29 de 2013, Contrato Adiconal No 0108*2014*000040 por valor de $38,570,000,00 Acta de liquidacion Bilateral del Contrato de Octubre 22 de 2014</t>
  </si>
  <si>
    <t xml:space="preserve">INTERVENTORIA PARA LA CONSTRUCCION PARQUE EN LOTE DE MATADERO VIEJO LOCALIZADO EN LA CALLE 14 CON CARRERA 12  Y ADECUACION Y MANTENIMIENTO DEL PARQUE CENTRAL UBICADO EN LAS CALLES 8 Y 9 ENTRE CARRERAS 7 Y 8 DEL MUNICIPIO DE CAMPO DE LA CRUZ DEPARTAMENTO DEL ATLANTICO
</t>
  </si>
  <si>
    <t>ESTUDIOS Y DISEÑOS DEFINITIVOS PARA LAS OBRAS DE ADECUACION Y MEJORAMIENTO DEL PARQUE MUVDI EN EL MUNICIPIO DE SOLEDAD</t>
  </si>
  <si>
    <t>FINDETER</t>
  </si>
  <si>
    <t>INTERVENTORIA PARA EL MEJORAMEINTO DEL PARQUE MUVDI EN EL MUNICIPIO DE SOLEDAD - DEPARTAMENTO DEL ATLANTICO</t>
  </si>
  <si>
    <t>Contenido de la Carpeta:  Contrato No 0108*2015*000027, Acta de Inicio del 16 de Marzo del 2015</t>
  </si>
  <si>
    <t>INTERVENTORIA PARA EL MEJORAMEINTO DEL PARQUE CENTRAL DEL MUNICIPIO DE PONEDERA - DEPARTAMENTO DEL ATLANTICO</t>
  </si>
  <si>
    <t>Contenido de la Carpeta:  Numero del Contrato: 0108*2012*000025, Acta de inicio obra de Noviembre 16 de 2012,Contrato Adicional No  0108*2013*000003 de Agosto 29 de 2013 por Valor de $39,815,927,00, Acta liquidacion Bilateral de Marzo 22 de 2013</t>
  </si>
  <si>
    <t>OBRAS DE CONSTRUCCION, ADECUACION Y MEJORAMIENTO DE PARQUES - CANCHAS DEPORTIVAS, EN LOS MUNICIPIOS DE MANATI Y SANTA LUCIA, DEPARTAMENTO DEL ATLANTICO</t>
  </si>
  <si>
    <t>Contenido de la Carpeta:  Contrato No 0108*2013*000041, Acta de Inicio  de Agosto 29 de 2014, Contrato Adicional No 0108*2013*000039 por valor de   $345,172,493,00, Acta de liquidacion Bilateral de Septiembre 18 de 2014</t>
  </si>
  <si>
    <t xml:space="preserve">OBRAS DE ADECUACION Y MEJORAMIENTO DEL PARQUE CENTRAL EN EL MUNICIPIO DE PONEDERA, DEPARTAMENTO DEL ATLANTICO
</t>
  </si>
  <si>
    <t>Contenido de la Carpeta:  Contrato No 0108*2014*000116, Acta de Inicio de Octubre 31 de 2014, Contrato Adicional No 0108*2015*000128 del 25 de junio de 2015, por valor de $400.000.000.00, Acta de liquidacion Bilateral del Contrato de Agosto 10 de 2014</t>
  </si>
  <si>
    <t>ADECUACION REPARACION DE LA BODEGA DE ALMACENAMIENTO DE LICORES Y CIGARRILLOS DECOMIZADOS EXISTENTES EN EL EDIFICIO DE LA GOBERNACION DEL ATLANTICO</t>
  </si>
  <si>
    <t>Contenido de la Carpeta:  Contrato No 0108*2014*000161, Acta de Inicio Nov 24 de 2014,   Acta de liquidacion Bilateral del Contrato Septiembre 16 de 2015</t>
  </si>
  <si>
    <t>MEJORAMIENTO DEL PARQUE MUVDI EN EL MUNICIPIO DE SOLEDAD DEPARTAMENTO DEL ATLANTICO</t>
  </si>
  <si>
    <t>INGENIERIA DE PROYECTOS SAS</t>
  </si>
  <si>
    <t>Contenido de la Carpeta:  Contrato No 0108*2015*000014, Acta de Inicio Marzo 16 de 2015, Contrato Adicional No 0108*2015*000 por valor de $7,500.000,000,00 En ejecución</t>
  </si>
  <si>
    <t>INSTITUCION</t>
  </si>
  <si>
    <t>MILEVA LUBO FRANCO</t>
  </si>
  <si>
    <t>RAFAEL JIMENEZ LOPEZ</t>
  </si>
  <si>
    <t>RAFAEL JIMENEZ LOPEZ/JORGE MARIO DE VIVIEROS</t>
  </si>
  <si>
    <t>RAFAEL JIMENEZ LOPEZ/ JORGE MARIO DE VIVEROS</t>
  </si>
  <si>
    <t>RAFAEL JIMENEZ LOPEZ/WILLIAM CASTRO</t>
  </si>
  <si>
    <t>PABLO CORONELL GOENAGA</t>
  </si>
  <si>
    <t>WILFRIDO MALDONADO PEÑA</t>
  </si>
  <si>
    <t>JAIME MARTINEZ GONZALEZ</t>
  </si>
  <si>
    <t>GUSTAVO PALENCIA CASTILLO</t>
  </si>
  <si>
    <t>JAIME MARTÍNEZ GONZALEZ</t>
  </si>
  <si>
    <t>ORLANDO POLO DEL CASTILLO</t>
  </si>
  <si>
    <t>EDAGAR ALTAMAR COLON</t>
  </si>
  <si>
    <t>EDGAR ALTAMAR COLON</t>
  </si>
  <si>
    <t>WILLIAM CASTRO COCHEZ</t>
  </si>
  <si>
    <t>ISRAEL CABRERA CARDENAS</t>
  </si>
  <si>
    <t>JOSE DEVIA MENA</t>
  </si>
  <si>
    <t>FRANCISCO ALCALA BUSTAMANTE</t>
  </si>
  <si>
    <t>VANESSA OLIVO PARRA</t>
  </si>
  <si>
    <t>JAIME ARTINEZ GONZALEZ</t>
  </si>
  <si>
    <t>MARLO SIERRA LARA</t>
  </si>
  <si>
    <t xml:space="preserve">Contrato No 0108*2010*000084                                                                                                                                                                                                                                                                                                                                                                                               FECHA:    Cuatro (4) de Junio  del 2010 Valor: $678.311.400,00
Acta de Inicio Nueve (9) de Octubre de 2012 
Contrato No 0108*2013*000079 (Adicional 1 Al Contrato De Obras No 0108*2010*000084.)
 25  de Septiembre de 2013. en Valor $ 126.688.365 y tiempo ocho días.
Acta  de Recibo Final 07 de Octubre de 2013                                                                                                                                                                                                                                                                                                                                                                         Acta de Liquidación: 20 agosto 2014.                                                                                                                                                                                                                                                                                                                                                                             </t>
  </si>
  <si>
    <t xml:space="preserve">NÚMERO DE CONTRATO: 0108*2013*000032 SUPERVISOR: MERCEDES IRINA MUÑOZ                             REPRESENTANTE LEGAL: HENRY MAURICIO GARCIA  NÚMERO DE TOMOS: 1                                     CUENTA CON:ESTUDIOS PREVIOS,  ACTA DE INICIO, FECHA: ABRIL 25 DE 2013                                                         ACTA DE RECIBO FINAL                                                                    FECHA: MAYO 15 DE 2013.                          </t>
  </si>
  <si>
    <t xml:space="preserve">NUMERO DE CONTRATO: 0108*2013*000110 SUPERVISOR:WILLIAM CASTRO            REPRESENTANTE LEGAL:SAMIR OKE CADAVID CUENTA CON:ESTUDIOS PREVIOS,  ACTA DE INICIO, FECHA:NOVIEMBRE 1 DE 2013   CANTIDAD DE CONTRATOS ADICIONALES:1 AD#1: 0108*2014*000036                      PLAZO:30 DIAS CALNEDARIO                VALOR:$13.182.656                                       </t>
  </si>
  <si>
    <t xml:space="preserve">Contrato No. 0108*2014*000004                            Acta de Inicio 24 de Febrero de 2014                         Acta de Recibo Final 05 de Septiembre de 2014   Contrato Adicional de plazo y Valor
No 0108*2014*000108 06 de Agosto de 2014 Amplía plazo en 30 días y Adiciona Valor por $28.108.264,00
Acta de Liquidación 09 de marzo de 2015                
   </t>
  </si>
  <si>
    <t xml:space="preserve">Contrato No. 0108*2014*000114                            Acta de Inicio 23 de septiembre de 2014               Contrato Adicional 1 de plazo y Valor
No 0108*2015*000025 27 de febrero de 2015 Amplía plazo en 30 días y Adiciona Valor por $28.350.000                                                         Contrato Adicional 2 de plazo y Valor
No 0108*2015*000053 06 de abril de 2015 Amplía plazo en 20 días y Adiciona Valor por $15.000.000,00
Acta de Recibo Final 21 de julio de 2015 
</t>
  </si>
  <si>
    <t xml:space="preserve">Contrato No. 0108*2014*000178                                  FECHA DE INICIO 26/12/2014                           Contrato Adicional 1 de plazo y Valor
No 0108*2015*000168 18 de agosto de 2015 Amplía plazo en 30 días y Adiciona Valor por $33.305.971 Contrato Adicional 2 de plazo
No 0108*2014*000182*01*6 9 de noviembre de 2015 Amplía plazo en 10 días                                     </t>
  </si>
  <si>
    <t xml:space="preserve">Contrato No. 0108*2014*000179   FECHA DE INICIO DICIEMBRE 17 DE 2014                                     Contrato Adicional 1 de plazo y Valor
No 0108*2015*000142 29 de julio de 2015 Amplía plazo en 30 días y Adiciona Valor por $23.382.700  Contrato Adicional 2 de plazo
No 0108*2014*000183*01*6 9 de noviembre de 2015 Amplía plazo en 10 días                                     </t>
  </si>
  <si>
    <t xml:space="preserve">Contrato No. 0108*2014*000003                                        Acta de Inicio 24 de Febrero de 2014                                     Acta de Recibo Final 05 de Septiembre de 2014           Contrato Adicional de plazo y Valor
No 0108*2014*000109 06 de Agosto de 2014 Amplía plazo en 30 días y Adiciona Valor por $391.927.335,00   Acta de Liquidación 09 de marzo de 2015                              
   </t>
  </si>
  <si>
    <t xml:space="preserve">Contrato No. 0108*2014*000103                                 OTROSI No. 0108*2014*000104*74*4 30 de julio de 2014 Cambio de beneficiario de la Póliza                                   Acta de Inicio 23 de septiembre de 2014                   Contrato Adicional 1 de plazo y Valor
No 0108*2015*000023 27 de febrero de 2015 Amplía plazo en 30 días y Adiciona Valor por $128.342.341,00 Contrato Adicional 2 de plazo y Valor
No 0108*2015*000054 06 de abril de 2015 Amplía plazo en 20 días y Adiciona Valor por $100.000.000,00
Acta de Recibo Final 25 de abril de 2015 
Acta de Liquidación 11 de septiembre de 2015                     </t>
  </si>
  <si>
    <t xml:space="preserve">Contrato No. 0108*2014*000180                                    FECHA DE INICIO 26/12/2014                                        Contrato Adicional 1 de plazo No.0108*2014*000184*01*7 13 de julio de 2015 Amplía plazo en 30 días                                                              Contrato Adicional 2 de plazo y Valor
No 0108*2015*000169 18 de agosto de 2015 Amplía plazo en 30 días y Adiciona Valor por $346.423.054,0 Contrato Adicional 3 de plazo No.0108*2014*000184*01*9 9 de noviembre de 2015 Amplía plazo en 10 días                                                              </t>
  </si>
  <si>
    <t xml:space="preserve">Contrato: 0108*2014*000141                                                                                                                                                                                                                                                                                                                                                                                                     Fecha de Inicio  Diciembre 18  de 2014.
Otro si No. 0108*2014*000143*39*39*4, Modificación del Plazo Octubre 31 de 2014.
Contrato de Adicion en Tiempo 0108*2014*000143*01*08  Adición en Tiempo ( 50 días) 5 de mayo de 2015
</t>
  </si>
  <si>
    <t>Contrato No.: 0108*2014*000131. Fecha de inicio: 10-nov-14. Fecha final: 05-dic-14. Plazo: 60 días.</t>
  </si>
  <si>
    <t xml:space="preserve">Contrato No.: 0108*2014*000132. Fecha de inicio. 27-oct-14. Fecha final: 05-dic-14. Plazo: 60 días. </t>
  </si>
  <si>
    <t xml:space="preserve">Contrato No.: 0108*2014*000133. Fecha de inicio. 27-oct-14. Fecha final: 05-dic-14. Plazo: 60 días. </t>
  </si>
  <si>
    <t xml:space="preserve">Contrato No. 0108*2014*000199. Fecha de inicio: 22-dic-14. Fecha final: 29-dic-14. Plazo: 10 días.  </t>
  </si>
  <si>
    <t xml:space="preserve">Contrato No. 0108*2014*000206. Fecha de inicio: 30-dic-14. Fecha final: 09-ene-15. Plazo: Hasta el 31 de diciembre de 2014.  </t>
  </si>
  <si>
    <t xml:space="preserve">Contrato No. 0108*2014*000207. Fecha de inicio: 30-dic-14. Fecha final: 09-ene-15. Plazo: Hasta el 31 de diciembre de 2014.  </t>
  </si>
  <si>
    <t xml:space="preserve">Contrato No. 0108*2014*000168. Fecha de inicio: 27-oct-14. Valor contratado: $15.293.556. Plazo 90 días. </t>
  </si>
  <si>
    <t>Contrato No. 0108*2014*000112. Interventor: Mileva Lubo Franco. Fecha de inicio: 06-oct-14. Fecha final: 21-oct-14. Contratista: Ecovias S.A.S.</t>
  </si>
  <si>
    <t xml:space="preserve">Contrato No. 0108*2014*000113. Interventor: Mileva Lubo Franco. Fecha de inicio: 6-oct-14.  Fecha final: 21-oc-14. Plazo: 15 días. </t>
  </si>
  <si>
    <t>Contenido de la Carpeta:  Contrato No 0108*2014*000070, Acta de Inicio del 20 de Mayo de 2014</t>
  </si>
  <si>
    <t>Contenido de la Carpeta:  Contrato No 0108*2014*000125, Acta de Inicio de Octubre 31 de 2014, Contrato Adicional No 0108*2015*000127 del 25 de junio de 2015, por valor de $50.000.000.00</t>
  </si>
  <si>
    <t xml:space="preserve">Contrato No. 0108*2015*000096                                     FECHA DE INICIO JUNIO 16 DE 2015.                                  FECHA DE FINALIZACION JULIO 10 DE 2015.                            </t>
  </si>
  <si>
    <t xml:space="preserve">Contrato No. 0108*2015*000126                                   FECHA DE INICIO 16  JULIO DE  2015                                    FECHA DE FIN PROYECTADA: 10  FEBRERO DE  2016             </t>
  </si>
  <si>
    <r>
      <t xml:space="preserve">Contrato No. 0108*2015*000007 Valor inicial: $237.792.842. Contrato adicional No. 0108*2015*000131. Valor adicional: $70.000.000). Valor Total: $307.792.842. Plazo inicial: 60 días. Plazo adicional: 30 días. Plazo total: 90 días. Fecha de inicio: 02-feb-15. Fecha final: 25-sep-15. </t>
    </r>
    <r>
      <rPr>
        <sz val="11"/>
        <color indexed="10"/>
        <rFont val="Arial"/>
        <family val="2"/>
      </rPr>
      <t/>
    </r>
  </si>
  <si>
    <r>
      <t xml:space="preserve">Contrato No. 0108*2015*000035. Fecha de inicio: 06-abr-15. Fecha final: 04-jun-15. Plazo: 60 días. </t>
    </r>
    <r>
      <rPr>
        <sz val="11"/>
        <color indexed="10"/>
        <rFont val="Arial"/>
        <family val="2"/>
      </rPr>
      <t/>
    </r>
  </si>
  <si>
    <t xml:space="preserve">Contrato No. 0108*2015* 000037. Fecha de inicio: 06-abr-15. Suspensión 1: 28-abr-15. Valor incial: $51.991.200. Valor adicional: 20.000.000. Valor Total: $71.99.200. Plazo inicial: 120 días. Plazo adicional: 30 días Plazo total: 150 días. </t>
  </si>
  <si>
    <t>Contrato No. 0108*2015* 000038. Fecha de inicio: 06-abr-15. Suspensión 1: 11-abr-15. Gestiones en electricaribe.  Valor incial: $24.704.520.  Plazo inicial: 4 meses.</t>
  </si>
  <si>
    <t xml:space="preserve">Contrato No. 0108*2015*000043. Valor: 35.124.000. Plazo: 4 meses. Fecha de incicio: 20-may-15. Suspensión 1: 28-ago-15. Suspendido. </t>
  </si>
  <si>
    <r>
      <t xml:space="preserve">Contrato No. 0108*2015*000051.  Plazo: 4 meses. Fecha de inicio: 30-Mar-15.  Fecha final: 30-jul-15.  </t>
    </r>
    <r>
      <rPr>
        <b/>
        <sz val="11"/>
        <color indexed="8"/>
        <rFont val="Arial"/>
        <family val="2"/>
      </rPr>
      <t/>
    </r>
  </si>
  <si>
    <t>ELECTRIFICACION</t>
  </si>
  <si>
    <t>RECREACION Y DEPORTE</t>
  </si>
  <si>
    <r>
      <t>No. Del contrato: 0108*2010*000074; Supervisor : M. Lubo -Contrato adicional de plazo No. 0108*2010*000085*01*6: Contrato Adicional  0108*2012*000024  (Valor: $ 135.000.000,00); Contrato adicional   No. 0108*2012*000009 (Valor: 120,000,000,0 ); Contrato adicional No. 0108*2013*000065 (Valor: $ 101,000,000,00),</t>
    </r>
    <r>
      <rPr>
        <sz val="10"/>
        <color indexed="8"/>
        <rFont val="Arial"/>
        <family val="2"/>
      </rPr>
      <t xml:space="preserve">  Otrosi modificatorio plazo No. 0108*2011*74*4 . Acta de inicio (Diciembre 26 de 2011) ; Contrato adicional de plazo No. 0108*2010*000085*01*6;; contrato Adicional de Plazo No. 0108*2010*000085*01*8;  Acta de recibo final ( Enero 14 de 2014) y Acta de liquidación Bilateral ( Septiembre 17 de 2014).</t>
    </r>
  </si>
  <si>
    <r>
      <t>CONSTRUCCIÓN PUENTE CAMINO HIBACHARO - EL CERRITO EN EL DEPARTAMENTO DEL ATLANTICO</t>
    </r>
    <r>
      <rPr>
        <sz val="10"/>
        <color indexed="8"/>
        <rFont val="Arial"/>
        <family val="2"/>
      </rPr>
      <t>.</t>
    </r>
  </si>
  <si>
    <r>
      <t xml:space="preserve">PROCESO: CONVOCATORIA PÚBLICA ESPECIAL No. 007 DE 2011. CONTRATO No. 009-FNC-CH, VALOR $ 1,506,260,000.00, PLAZO: DOSCIENTOS  DIEZ (210) DIAS. AGOSTO 2 DE 2011. ACTA DE INICIO, AGOSTO 23 DE 2011. CONTRATO ADICIONAL No. 1 - PRORROGA No 1 AL CONTRATO No. 009-FNC-CH, NOVENTA (90) DÍAS. DICIEMBRE 30 DE 2011. CONTRATO ADICIONAL No. 000016, VALOR ADICIONAL $67,500,000 Y PLAZO ADICIONAL: TREINTA (30) DÍAS. OCTUBRE 4 DE 2012. </t>
    </r>
    <r>
      <rPr>
        <sz val="10"/>
        <color indexed="8"/>
        <rFont val="Arial"/>
        <family val="2"/>
      </rPr>
      <t xml:space="preserve"> ACTA DE RECIBO FINAL, NOVIEMBRE 12 DE 2012 Y ACTA DE LIQUIDACIÓN BILATERAL DEL CONTRATO No. 009-FNC-CH Y ADICIONAL No. 0108*2012*000016, JUNIO 04 DE 2014.</t>
    </r>
  </si>
  <si>
    <r>
      <t>PROCESO: CONVOCATORIA PÚBLICA ESPECIAL No. 002 DE 2011. CONTRATO No. 005-FNC-CH, VALOR $ 24,847,061,520.00, PLAZO: CIENTO OCHENTA (180) DIAS. JULIO 19 DE 2011. ACTA DE INICIO, AGOSTO 23 DE 2011. PRORROGA No 1 AL CONTRATO No. 005-FNC-CH, NOVENTA (90) DÍAS. DICIEMBRE 30 DE 2011. CONTRATO ADICIONAL No. 2, PLAZO ADICIONAL: TREINTA (30) DÍAS. MAYO 7 DE 2012. CONTRATO ADICIONAL No. 3, VALOR $1,282,500,000 Y PLAZO ADICIONAL: TREINTA (30) DÍAS. SEPTIEMBRE 14 DE 2012.</t>
    </r>
    <r>
      <rPr>
        <sz val="10"/>
        <color indexed="8"/>
        <rFont val="Arial"/>
        <family val="2"/>
      </rPr>
      <t>ACTA DE RECIBO FINAL, NOVIEMBRE 10 DE 2012 Y ACTA DE LIQUIDACIÓN BILATERAL DEL CONTRATO No. 005-FNC-CH Y ADICIONAL No. 0108*2012*000013, ENERO 11 DE 2013.</t>
    </r>
  </si>
  <si>
    <r>
      <t xml:space="preserve">CONTRATO 0108*2011*000109 --   Adicional No. 0108*2012*000011. Valor: $ 190,748.710,00- Supervisor : Pablo Coronell . </t>
    </r>
    <r>
      <rPr>
        <sz val="10"/>
        <color indexed="10"/>
        <rFont val="Arial"/>
        <family val="2"/>
      </rPr>
      <t xml:space="preserve"> </t>
    </r>
    <r>
      <rPr>
        <sz val="10"/>
        <color indexed="8"/>
        <rFont val="Arial"/>
        <family val="2"/>
      </rPr>
      <t xml:space="preserve"> Acta de inicio (Agosto 13 de 2012) </t>
    </r>
    <r>
      <rPr>
        <sz val="10"/>
        <color indexed="10"/>
        <rFont val="Arial"/>
        <family val="2"/>
      </rPr>
      <t xml:space="preserve"> </t>
    </r>
    <r>
      <rPr>
        <sz val="10"/>
        <rFont val="Arial"/>
        <family val="2"/>
      </rPr>
      <t>y</t>
    </r>
    <r>
      <rPr>
        <sz val="10"/>
        <color indexed="8"/>
        <rFont val="Arial"/>
        <family val="2"/>
      </rPr>
      <t xml:space="preserve"> acta de liquidación Bilateral ( Mayo 9 de 2013). </t>
    </r>
  </si>
  <si>
    <r>
      <t xml:space="preserve"> INTERVENTORIA TECNICA DE LAS OBRAS DE ELECTRIFICACION EN EL SECTOR TURISTICO DE PUERTO VELERO MUNICIPIO DE TUBARA EN EL DEPARTAMENTO DEL ATLANTICO. </t>
    </r>
    <r>
      <rPr>
        <b/>
        <sz val="10"/>
        <color indexed="8"/>
        <rFont val="Arial"/>
        <family val="2"/>
      </rPr>
      <t>(Valor: $19,855,919,00)</t>
    </r>
    <r>
      <rPr>
        <sz val="10"/>
        <color indexed="8"/>
        <rFont val="Arial"/>
        <family val="2"/>
      </rPr>
      <t xml:space="preserve">
</t>
    </r>
  </si>
  <si>
    <r>
      <t xml:space="preserve">No. Del contrato: 0108*2011*000112; </t>
    </r>
    <r>
      <rPr>
        <sz val="10"/>
        <color indexed="10"/>
        <rFont val="Arial"/>
        <family val="2"/>
      </rPr>
      <t xml:space="preserve"> -</t>
    </r>
    <r>
      <rPr>
        <sz val="10"/>
        <color indexed="8"/>
        <rFont val="Arial"/>
        <family val="2"/>
      </rPr>
      <t xml:space="preserve">Adicional No.0108*2012*000014  (Valor: $ 6.009.134,00),  </t>
    </r>
    <r>
      <rPr>
        <sz val="10"/>
        <color indexed="10"/>
        <rFont val="Arial"/>
        <family val="2"/>
      </rPr>
      <t xml:space="preserve">, </t>
    </r>
    <r>
      <rPr>
        <sz val="10"/>
        <color indexed="8"/>
        <rFont val="Arial"/>
        <family val="2"/>
      </rPr>
      <t xml:space="preserve"> Otrosi modificatorio plazo No. 0108*2011*74*4 (Diciembre 14 de 2011). Acta de inicio (Diciembre 26 de 2011) </t>
    </r>
    <r>
      <rPr>
        <sz val="10"/>
        <color indexed="10"/>
        <rFont val="Arial"/>
        <family val="2"/>
      </rPr>
      <t xml:space="preserve">;  </t>
    </r>
    <r>
      <rPr>
        <sz val="10"/>
        <color indexed="8"/>
        <rFont val="Arial"/>
        <family val="2"/>
      </rPr>
      <t xml:space="preserve">Acta final ( Diciembre 17 de 2013) y acta de liquidación Bilateral ( Febrero 25 de 2014). </t>
    </r>
  </si>
  <si>
    <r>
      <t>CONTRATO 0108*2012*000032  ---  Contiene: Contrato adicional No. 0108*2014*000200, valor  $ 290,494,639,00;</t>
    </r>
    <r>
      <rPr>
        <sz val="10"/>
        <color indexed="10"/>
        <rFont val="Arial"/>
        <family val="2"/>
      </rPr>
      <t xml:space="preserve"> </t>
    </r>
    <r>
      <rPr>
        <sz val="10"/>
        <color indexed="8"/>
        <rFont val="Arial"/>
        <family val="2"/>
      </rPr>
      <t>Acta de inicio: Diciembre 01 de 2012</t>
    </r>
  </si>
  <si>
    <r>
      <t xml:space="preserve">CONTRATO 0108*2012*000005 --  Contrato adicional No. 0108*2012*000037, Valor : 39,815,927,00; Acta de inicio: Agosto 13 de 2012; </t>
    </r>
    <r>
      <rPr>
        <sz val="10"/>
        <color indexed="8"/>
        <rFont val="Arial"/>
        <family val="2"/>
      </rPr>
      <t>Acta de recibo final: Abril 03 de 2013; Acta de Liquidacion Bilateral: Mayo 9 de 2013,</t>
    </r>
  </si>
  <si>
    <r>
      <t xml:space="preserve">No. Del contrato: 0108*2012*000009; </t>
    </r>
    <r>
      <rPr>
        <sz val="10"/>
        <color indexed="8"/>
        <rFont val="Arial"/>
        <family val="2"/>
      </rPr>
      <t>Adicional No.0108*2012*000050  (Valor: $ 15,900,000,00), , Acta de inicio (Agosto 13 de 2012;</t>
    </r>
    <r>
      <rPr>
        <sz val="10"/>
        <color indexed="10"/>
        <rFont val="Arial"/>
        <family val="2"/>
      </rPr>
      <t xml:space="preserve"> </t>
    </r>
    <r>
      <rPr>
        <sz val="10"/>
        <color indexed="8"/>
        <rFont val="Arial"/>
        <family val="2"/>
      </rPr>
      <t xml:space="preserve"> Otrosi No. 0108*2012*0000084*74*4; Acta final ( Abril 4 de 2013) y acta de liquidación Bilateral ( Mayo 9 de 2013). </t>
    </r>
  </si>
  <si>
    <r>
      <t>Contrato Matriz No. 0108*2012*000040; Contrato adicional de plazo No.0108*2012*000054*01*4. Contratos adicionales de plazo y valor No.0108*2013*000038 y 0108*2014*000207. El contrato contempla interventoria para 2 contratos de obra: 0108*2012*000039</t>
    </r>
    <r>
      <rPr>
        <sz val="10"/>
        <color indexed="8"/>
        <rFont val="Arial"/>
        <family val="2"/>
      </rPr>
      <t xml:space="preserve"> y 0108*2012*000032. A la fecha se desarrolla el objeto del contrato 0108*2012*000032. </t>
    </r>
  </si>
  <si>
    <r>
      <t xml:space="preserve">NÚMERO DE CONTRATO: 0108*2013*000012 </t>
    </r>
    <r>
      <rPr>
        <sz val="10"/>
        <color indexed="10"/>
        <rFont val="Arial"/>
        <family val="2"/>
      </rPr>
      <t xml:space="preserve">                                                   </t>
    </r>
    <r>
      <rPr>
        <sz val="10"/>
        <color indexed="8"/>
        <rFont val="Arial"/>
        <family val="2"/>
      </rPr>
      <t xml:space="preserve"> ACTA DE INICIO, FECHA: ABRIL 8 DE 2013                                               </t>
    </r>
    <r>
      <rPr>
        <sz val="10"/>
        <color indexed="10"/>
        <rFont val="Arial"/>
        <family val="2"/>
      </rPr>
      <t xml:space="preserve"> </t>
    </r>
    <r>
      <rPr>
        <sz val="10"/>
        <color indexed="8"/>
        <rFont val="Arial"/>
        <family val="2"/>
      </rPr>
      <t xml:space="preserve">                 CANTIDAD DE ADICIONALES: 1                                          AD#1: 0108*2013*000034*PLAZO 20 DÍAS CALENDARIO    VALOR: $13.556.914              CANTIDAD DE ACTAS MODIFICATIVAS: 1                         ACTA DE RECIBO FINAL                                                         ACTA DE LIQUIDACIÓN BILATERAL,           FECHA: NOVIEMBRE 15 DE 2013.</t>
    </r>
  </si>
  <si>
    <r>
      <t xml:space="preserve">NÚMERO DE CONTRATO: 0108*2013*000060  SUPERVISOR: PABLO CORONELL GOENAGA/RAFAEL JIMENEZ/SANDRA TORRES                             REPRESENTANTE LEGAL: SAMUEL FELIPE OTALORA                                                                                  CUENTA CON:ACTA DE INICIO, FECHA: OCTUBRE 9 DE 2013   CANTIDAD DE </t>
    </r>
    <r>
      <rPr>
        <sz val="10"/>
        <color indexed="10"/>
        <rFont val="Arial"/>
        <family val="2"/>
      </rPr>
      <t xml:space="preserve">   </t>
    </r>
    <r>
      <rPr>
        <sz val="10"/>
        <rFont val="Arial"/>
        <family val="2"/>
      </rPr>
      <t xml:space="preserve">       CONTRATO ADICIONAL: 0108*2014*000013  PLAZO: 32 DÍAS CALENDARIO                    VALOR: $116.130.433                                                     ACTA DE RECIBO FINAL                                                                                               ACTA DE LIQUIDACION BILATERAL.    FECHA: ENERO 9 DE 2015 . </t>
    </r>
  </si>
  <si>
    <r>
      <t xml:space="preserve">NÚMERO DE CONTRATO: 0108*2013*000061 NUMERO DE CONTRATO DE INTERVENTORIA:0108*2013*000068  SUPERVISOR: PABLO CORONELL GOENAGA  /JORGE MARIO DE VIVEROS/MERCEDES MUÑOZ                                        </t>
    </r>
    <r>
      <rPr>
        <sz val="10"/>
        <color indexed="10"/>
        <rFont val="Arial"/>
        <family val="2"/>
      </rPr>
      <t xml:space="preserve">                    </t>
    </r>
    <r>
      <rPr>
        <sz val="10"/>
        <rFont val="Arial"/>
        <family val="2"/>
      </rPr>
      <t xml:space="preserve"> ACTA DE INICIO, FECHA: OCTUBRE 2 DE 2013   </t>
    </r>
    <r>
      <rPr>
        <sz val="10"/>
        <color indexed="10"/>
        <rFont val="Arial"/>
        <family val="2"/>
      </rPr>
      <t xml:space="preserve">C </t>
    </r>
    <r>
      <rPr>
        <sz val="10"/>
        <rFont val="Arial"/>
        <family val="2"/>
      </rPr>
      <t xml:space="preserve">  CONTRATO ADICIONAL: 0108*2014*000026  PLAZO: 30 DÍAS CALENDARIO                    VALOR: $207.552.950                                                  ACTA DE RECIBO FINAL                                                                                               ACTA DE LIQUIDACION BILATERAL.           FECHA: ABRIL 7 DE 2015 . </t>
    </r>
  </si>
  <si>
    <r>
      <t xml:space="preserve">NÚMERO DE CONTRATO: 0108*2013*000062  NUMERO DE CONTRATO DE INTERVENTORIA:0108*2013*000069   SUPERVISOR: RAFAEL JIMENEZ/                 JORGE MARIO DE VIVEROS                                       REPRESENTANTE LEGAL: FRANCISCO ZULUAGA ,  ACTA DE INICIO, FECHA: OCTUBRE 9 DE 2013   CANTIDAD DE ACTAS PARCIALES: 2   </t>
    </r>
    <r>
      <rPr>
        <sz val="10"/>
        <color indexed="10"/>
        <rFont val="Arial"/>
        <family val="2"/>
      </rPr>
      <t xml:space="preserve"> </t>
    </r>
    <r>
      <rPr>
        <sz val="10"/>
        <rFont val="Arial"/>
        <family val="2"/>
      </rPr>
      <t xml:space="preserve"> CANTIDAD DE CONTRATO ADICIONAL: 2 AD#1:0108*2013*000063*01*6                          PLAZO: 30 DÍAS CALENDARIO                                                                    AD#2:0108*2014*000024                           PLAZO: 30 DÍAS CALENDARIO                    VALOR: $129.117.999                                     ACTA DE RECIBO FINAL                                                                                               ACTA DE LIQUIDACION BILATERAL.           FECHA: DICIEMBRE 5 DE 2014. </t>
    </r>
  </si>
  <si>
    <r>
      <t xml:space="preserve">NÚMERO DE CONTRATO: 0108*2013*000063 SUPERVISOR: RAFAEL JIMENEZ/                 JORGE MARIO DE VIVEROS                                       ACTA DE INICIO, FECHA: SEPTIEMBRE 4 DE 2013  </t>
    </r>
    <r>
      <rPr>
        <sz val="10"/>
        <color indexed="10"/>
        <rFont val="Arial"/>
        <family val="2"/>
      </rPr>
      <t xml:space="preserve">  </t>
    </r>
    <r>
      <rPr>
        <sz val="10"/>
        <rFont val="Arial"/>
        <family val="2"/>
      </rPr>
      <t xml:space="preserve">  CANTIDAD DE CONTRATO ADICIONAL: 2 AD#1:0108*2013*000064*01*5                         PLAZO: 30 DÍAS CALENDARIO                                                                    AD#2:0108*2014*000020                          PLAZO: 30 DÍAS CALENDARIO                    VALOR: $195.300.269                                     ACTA DE RECIBO FINAL                                                                                               ACTA DE LIQUIDACION BILATERAL.           FECHA: MARZO 19 DE 2015. </t>
    </r>
  </si>
  <si>
    <r>
      <t xml:space="preserve">NÚMERO DE CONTRATO: 0108*2013*000073 </t>
    </r>
    <r>
      <rPr>
        <sz val="10"/>
        <color indexed="8"/>
        <rFont val="Arial"/>
        <family val="2"/>
      </rPr>
      <t xml:space="preserve">                NÚMERO DE TOMOS: 1                                     CUENTA CON:ESTUDIOS PREVIOS,  ACTA DE INICIO, FECHA</t>
    </r>
    <r>
      <rPr>
        <sz val="10"/>
        <color indexed="48"/>
        <rFont val="Arial"/>
        <family val="2"/>
      </rPr>
      <t xml:space="preserve">: </t>
    </r>
    <r>
      <rPr>
        <sz val="10"/>
        <rFont val="Arial"/>
        <family val="2"/>
      </rPr>
      <t>OCTUBRE 24 DE 2013         CANTIDAD DE OTROSI:1                              OTROS #1: 0108*2013*000078*74*6</t>
    </r>
    <r>
      <rPr>
        <sz val="10"/>
        <color indexed="8"/>
        <rFont val="Arial"/>
        <family val="2"/>
      </rPr>
      <t xml:space="preserve">     CANTIDAD DE CONTRATO ADICIONALES:1                AD#1: 0108*2013*000078*01*8                          PLAZO: 30 DIAS CALENDARIO                       </t>
    </r>
    <r>
      <rPr>
        <sz val="10"/>
        <color indexed="10"/>
        <rFont val="Arial"/>
        <family val="2"/>
      </rPr>
      <t xml:space="preserve">    </t>
    </r>
    <r>
      <rPr>
        <sz val="10"/>
        <color indexed="8"/>
        <rFont val="Arial"/>
        <family val="2"/>
      </rPr>
      <t xml:space="preserve">                                   </t>
    </r>
  </si>
  <si>
    <r>
      <t xml:space="preserve">NÚMERO DE CONTRATO: 0108*2013*000082      NÚMERO DE INTERVENTORIA: 0108*2013*000081                          </t>
    </r>
    <r>
      <rPr>
        <sz val="10"/>
        <color indexed="8"/>
        <rFont val="Arial"/>
        <family val="2"/>
      </rPr>
      <t>ACTA DE INICIO, FECHA</t>
    </r>
    <r>
      <rPr>
        <sz val="10"/>
        <color indexed="48"/>
        <rFont val="Arial"/>
        <family val="2"/>
      </rPr>
      <t xml:space="preserve">: </t>
    </r>
    <r>
      <rPr>
        <sz val="10"/>
        <rFont val="Arial"/>
        <family val="2"/>
      </rPr>
      <t xml:space="preserve">OCTUBRE 9 DE 2013      </t>
    </r>
    <r>
      <rPr>
        <sz val="10"/>
        <color indexed="10"/>
        <rFont val="Arial"/>
        <family val="2"/>
      </rPr>
      <t xml:space="preserve"> </t>
    </r>
    <r>
      <rPr>
        <sz val="10"/>
        <color indexed="8"/>
        <rFont val="Arial"/>
        <family val="2"/>
      </rPr>
      <t xml:space="preserve">   CANTIDAD DE CONTRATOS ADICIONALES:2                AD#1: 0108*2013*000077*01*10                          PLAZO: 30 DIAS CALENDARIO                       </t>
    </r>
    <r>
      <rPr>
        <sz val="10"/>
        <color indexed="10"/>
        <rFont val="Arial"/>
        <family val="2"/>
      </rPr>
      <t xml:space="preserve">    </t>
    </r>
    <r>
      <rPr>
        <sz val="10"/>
        <color indexed="8"/>
        <rFont val="Arial"/>
        <family val="2"/>
      </rPr>
      <t xml:space="preserve">                                   AD#2: 0108*2014*000053                          PLAZO: 45 DIAS CALENDARIO                VALOR:$167.750.914                                      ACTA DE DE RECIBO FINAL                             ACTA DE LIQUIDACION BOILATERAL: DICIEMBRE 5 DE 2014</t>
    </r>
  </si>
  <si>
    <r>
      <rPr>
        <sz val="10"/>
        <rFont val="Arial"/>
        <family val="2"/>
      </rPr>
      <t xml:space="preserve">NÚMERO DE CONTRATO: 0108*2013*000085 </t>
    </r>
    <r>
      <rPr>
        <sz val="10"/>
        <color indexed="10"/>
        <rFont val="Arial"/>
        <family val="2"/>
      </rPr>
      <t xml:space="preserve">                             </t>
    </r>
    <r>
      <rPr>
        <sz val="10"/>
        <rFont val="Arial"/>
        <family val="2"/>
      </rPr>
      <t xml:space="preserve">  ACTA DE INICIO, FECHA:NOVIEMBRE 13 DE 2013              </t>
    </r>
    <r>
      <rPr>
        <sz val="10"/>
        <color indexed="10"/>
        <rFont val="Arial"/>
        <family val="2"/>
      </rPr>
      <t xml:space="preserve"> </t>
    </r>
    <r>
      <rPr>
        <sz val="10"/>
        <rFont val="Arial"/>
        <family val="2"/>
      </rPr>
      <t xml:space="preserve">            CANTIDAD DE CONTRATOS ADICIONALES:2                AD#1: 0108*2013*000088*01*7                          PLAZO: 41 DIAS CALENDARIO                                                              AD#2: 0108*2013*000088*01*9                          PLAZO: 20 DIAS CALENDARIO                                                     ACTA DE DE RECIBO FINAL                             ACTA DE LIQUIDACION BOILATERAL:          MAYO 14  DE 2015</t>
    </r>
  </si>
  <si>
    <r>
      <rPr>
        <sz val="10"/>
        <rFont val="Arial"/>
        <family val="2"/>
      </rPr>
      <t xml:space="preserve">NÚMERO DE CONTRATO: 0108*2013*000086 </t>
    </r>
    <r>
      <rPr>
        <sz val="10"/>
        <color indexed="10"/>
        <rFont val="Arial"/>
        <family val="2"/>
      </rPr>
      <t xml:space="preserve">                             </t>
    </r>
    <r>
      <rPr>
        <sz val="10"/>
        <rFont val="Arial"/>
        <family val="2"/>
      </rPr>
      <t>ACTA DE INICIO, FECHA:NOVIEMBRE 1 DE 2013                                 CANTIDAD DE CONTRATOS ADICIONALES:2                AD#1: 0108*2013*000087*01*7                          PLAZO: 34 DIAS CALENDARIO                                                              AD#2: 0108*2014*000049                          PLAZO: 35 DIAS CALENDARIO                VALOR:$219.138.207                                                ACTA DE DE RECIBO FINAL                             ACTA DE LIQUIDACION BOILATERAL:          OCTUBRE 2 DE 2014</t>
    </r>
  </si>
  <si>
    <r>
      <rPr>
        <sz val="10"/>
        <rFont val="Arial"/>
        <family val="2"/>
      </rPr>
      <t xml:space="preserve">NÚMERO DE CONTRATO: 0108*2013*000094 </t>
    </r>
    <r>
      <rPr>
        <sz val="10"/>
        <color indexed="10"/>
        <rFont val="Arial"/>
        <family val="2"/>
      </rPr>
      <t xml:space="preserve">                              </t>
    </r>
    <r>
      <rPr>
        <sz val="10"/>
        <rFont val="Arial"/>
        <family val="2"/>
      </rPr>
      <t xml:space="preserve">SUPERVISOR: GUSTAVO PALENCIA                             REPRESENTANTE LEGAL:JAIRO SABAT TARUD                                           , FECHA:OCTUBRE 31 DE 2013 </t>
    </r>
    <r>
      <rPr>
        <sz val="10"/>
        <color indexed="10"/>
        <rFont val="Arial"/>
        <family val="2"/>
      </rPr>
      <t xml:space="preserve"> </t>
    </r>
    <r>
      <rPr>
        <sz val="10"/>
        <rFont val="Arial"/>
        <family val="2"/>
      </rPr>
      <t xml:space="preserve">                       CANTIDAD DE CONTRATOS ADICIONALES:1                AD#1: 0108*2014*000061                          PLAZO: 45 DIAS CALENDARIO                                                                              VALOR:$333.270.565                                              ACTA DE DE RECIBO FINAL                             ACTA DE LIQUIDACION BOILATERAL:          MARZO 12 DE 2015</t>
    </r>
  </si>
  <si>
    <r>
      <rPr>
        <sz val="10"/>
        <rFont val="Arial"/>
        <family val="2"/>
      </rPr>
      <t xml:space="preserve">NÚMERO DE CONTRATO: 0108*2013*000095 </t>
    </r>
    <r>
      <rPr>
        <sz val="10"/>
        <color indexed="10"/>
        <rFont val="Arial"/>
        <family val="2"/>
      </rPr>
      <t xml:space="preserve">                             </t>
    </r>
    <r>
      <rPr>
        <sz val="10"/>
        <rFont val="Arial"/>
        <family val="2"/>
      </rPr>
      <t xml:space="preserve"> ACTA DE INICIO, FECHA:OCTUBRE 31 DE 2013  </t>
    </r>
    <r>
      <rPr>
        <sz val="10"/>
        <color indexed="10"/>
        <rFont val="Arial"/>
        <family val="2"/>
      </rPr>
      <t xml:space="preserve">           </t>
    </r>
    <r>
      <rPr>
        <sz val="10"/>
        <rFont val="Arial"/>
        <family val="2"/>
      </rPr>
      <t xml:space="preserve">                       CANTIDAD DE CONTRATOS ADICIONALES:1                AD#1: 0108*2014*000079                         PLAZO: 30 DIAS CALENDARIO                                                                              VALOR:$260.438.875                                              ACTA DE DE RECIBO FINAL                             ACTA DE LIQUIDACION BOILATERAL:          MARZO 12 DE 2015</t>
    </r>
  </si>
  <si>
    <r>
      <rPr>
        <sz val="10"/>
        <rFont val="Arial"/>
        <family val="2"/>
      </rPr>
      <t xml:space="preserve">NÚMERO DE CONTRATO: 0108*2013*000096 </t>
    </r>
    <r>
      <rPr>
        <sz val="10"/>
        <color indexed="10"/>
        <rFont val="Arial"/>
        <family val="2"/>
      </rPr>
      <t xml:space="preserve">                            </t>
    </r>
    <r>
      <rPr>
        <sz val="10"/>
        <rFont val="Arial"/>
        <family val="2"/>
      </rPr>
      <t xml:space="preserve"> ACTA DE INICIO, FECHA:NOVIEMBRE 6 DE 2013        CANTIDAD DE OTORSI:1                           NÚMERO DE OTROSI: 0108*2013*000098         </t>
    </r>
    <r>
      <rPr>
        <sz val="10"/>
        <color indexed="10"/>
        <rFont val="Arial"/>
        <family val="2"/>
      </rPr>
      <t xml:space="preserve">     </t>
    </r>
    <r>
      <rPr>
        <sz val="10"/>
        <rFont val="Arial"/>
        <family val="2"/>
      </rPr>
      <t xml:space="preserve">                          CANTIDAD DE CONTRATOS ADICIONALES:2                AD#1: 0108*2014*000073                         PLAZO: 30 DIAS CALENDARIO                                                                              VALOR:$156.904.420                                     AD#2: 0108*2014*000129                         PLAZO: 15 DIAS CALENDARIO                                                                              VALOR:$54.755.275                                              ACTA DE DE RECIBO FINAL                             ACTA DE LIQUIDACION BOILATERAL:          DICIEMBRE 12 DE 2014</t>
    </r>
  </si>
  <si>
    <r>
      <rPr>
        <sz val="10"/>
        <rFont val="Arial"/>
        <family val="2"/>
      </rPr>
      <t xml:space="preserve">NÚMERO DE CONTRATO: 0108*2013*000097 </t>
    </r>
    <r>
      <rPr>
        <sz val="10"/>
        <color indexed="10"/>
        <rFont val="Arial"/>
        <family val="2"/>
      </rPr>
      <t xml:space="preserve">                         </t>
    </r>
    <r>
      <rPr>
        <sz val="10"/>
        <rFont val="Arial"/>
        <family val="2"/>
      </rPr>
      <t xml:space="preserve"> ACTA DE INICIO, FECHA:OCTUBRE 31 DE 2013                  </t>
    </r>
    <r>
      <rPr>
        <sz val="10"/>
        <color indexed="10"/>
        <rFont val="Arial"/>
        <family val="2"/>
      </rPr>
      <t xml:space="preserve">                      </t>
    </r>
    <r>
      <rPr>
        <sz val="10"/>
        <rFont val="Arial"/>
        <family val="2"/>
      </rPr>
      <t xml:space="preserve">      CANTIDAD DE CONTRATOS ADICIONALES:1                AD#1: 0108*2014*000026                         PLAZO: 30 DIAS CALENDARIO                                                                              VALOR:$268.210.380                                                                                                                                                               ACTA DE DE RECIBO FINAL                             ACTA DE LIQUIDACION BOILATERAL:          MARZO 25 DE 2015</t>
    </r>
  </si>
  <si>
    <r>
      <rPr>
        <sz val="10"/>
        <rFont val="Arial"/>
        <family val="2"/>
      </rPr>
      <t xml:space="preserve">NÚMERO DE CONTRATO: 0108*2013*000098 </t>
    </r>
    <r>
      <rPr>
        <sz val="10"/>
        <color indexed="10"/>
        <rFont val="Arial"/>
        <family val="2"/>
      </rPr>
      <t xml:space="preserve">                            </t>
    </r>
    <r>
      <rPr>
        <sz val="10"/>
        <rFont val="Arial"/>
        <family val="2"/>
      </rPr>
      <t xml:space="preserve"> ACTA DE INICIO, FECHA:NOVIEMBRE 12 DE 2013                </t>
    </r>
    <r>
      <rPr>
        <sz val="10"/>
        <color indexed="10"/>
        <rFont val="Arial"/>
        <family val="2"/>
      </rPr>
      <t xml:space="preserve">          </t>
    </r>
    <r>
      <rPr>
        <sz val="10"/>
        <rFont val="Arial"/>
        <family val="2"/>
      </rPr>
      <t xml:space="preserve">                   CANTIDAD DE CONTRATOS ADICIONALES:1                AD#1: 0108*2014*000026                         PLAZO: 30 DIAS CALENDARIO                                                                              VALOR:$144.790.705                                                                                                                                                              ACTA DE DE RECIBO FINAL                             ACTA DE LIQUIDACION BOILATERAL:          MARZO 29 DE 2015</t>
    </r>
  </si>
  <si>
    <r>
      <rPr>
        <sz val="10"/>
        <rFont val="Arial"/>
        <family val="2"/>
      </rPr>
      <t>NÚMERO DE CONTRATO: 0108*2013*000099</t>
    </r>
    <r>
      <rPr>
        <sz val="10"/>
        <color indexed="10"/>
        <rFont val="Arial"/>
        <family val="2"/>
      </rPr>
      <t xml:space="preserve">                         </t>
    </r>
    <r>
      <rPr>
        <sz val="10"/>
        <rFont val="Arial"/>
        <family val="2"/>
      </rPr>
      <t xml:space="preserve"> ACTA DE INICIO, FECHA:NOVIEMBRE 1 DE 2013                                  CANTIDAD DE CONTRATOS ADICIONALES:1                AD#1: 0108*2014*0000101                         PLAZO:15 DIAS CALENDARIO                                                                              VALOR:$115.030.294                                                                                                                                                              ACTA DE DE RECIBO FINAL                             ACTA DE LIQUIDACION BOILATERAL:          MARZO 12 DE 2015</t>
    </r>
  </si>
  <si>
    <r>
      <rPr>
        <sz val="10"/>
        <rFont val="Arial"/>
        <family val="2"/>
      </rPr>
      <t>NÚMERO DE CONTRATO: 0108*2013*000100</t>
    </r>
    <r>
      <rPr>
        <sz val="10"/>
        <color indexed="10"/>
        <rFont val="Arial"/>
        <family val="2"/>
      </rPr>
      <t xml:space="preserve">                           </t>
    </r>
    <r>
      <rPr>
        <sz val="10"/>
        <rFont val="Arial"/>
        <family val="2"/>
      </rPr>
      <t xml:space="preserve"> ACTA DE INICIO, FECHA:NOVIEMBRE 1 DE 2013              </t>
    </r>
    <r>
      <rPr>
        <sz val="10"/>
        <color indexed="10"/>
        <rFont val="Arial"/>
        <family val="2"/>
      </rPr>
      <t xml:space="preserve">                  </t>
    </r>
    <r>
      <rPr>
        <sz val="10"/>
        <rFont val="Arial"/>
        <family val="2"/>
      </rPr>
      <t xml:space="preserve">    CANTIDAD DE CONTRATOS ADICIONALES:1                AD#1: 0108*2014*000099                         PLAZO:15 DIAS CALENDARIO                                                                              VALOR:$75.515.208                                                                                                                                                             ACTA DE DE RECIBO FINAL                                      DICIEMBRE 2 DE 2014</t>
    </r>
  </si>
  <si>
    <r>
      <rPr>
        <sz val="10"/>
        <rFont val="Arial"/>
        <family val="2"/>
      </rPr>
      <t>NÚMERO DE CONTRATO: 0108*2013*000105</t>
    </r>
    <r>
      <rPr>
        <sz val="10"/>
        <color indexed="10"/>
        <rFont val="Arial"/>
        <family val="2"/>
      </rPr>
      <t xml:space="preserve">                              </t>
    </r>
    <r>
      <rPr>
        <sz val="10"/>
        <rFont val="Arial"/>
        <family val="2"/>
      </rPr>
      <t xml:space="preserve"> ACTA DE INICIO, FECHA:NOVIEMBRE 1 DE 2013              </t>
    </r>
    <r>
      <rPr>
        <sz val="10"/>
        <color indexed="10"/>
        <rFont val="Arial"/>
        <family val="2"/>
      </rPr>
      <t xml:space="preserve">                </t>
    </r>
    <r>
      <rPr>
        <sz val="10"/>
        <rFont val="Arial"/>
        <family val="2"/>
      </rPr>
      <t xml:space="preserve">           CANTIDAD DE CONTRATOS ADICIONALES:1                AD#1: 0108*2014*000088                         PLAZO:30 DIAS CALENDARIO                                                                              VALOR:$130.933.108                                                                                                                                                             ACTA DE DE RECIBO FINAL                                      NOVIEMBRE 4 DE 2014</t>
    </r>
  </si>
  <si>
    <r>
      <rPr>
        <sz val="10"/>
        <rFont val="Arial"/>
        <family val="2"/>
      </rPr>
      <t>NÚMERO DE CONTRATO: 0108*2013*000106</t>
    </r>
    <r>
      <rPr>
        <sz val="10"/>
        <color indexed="10"/>
        <rFont val="Arial"/>
        <family val="2"/>
      </rPr>
      <t xml:space="preserve">                           </t>
    </r>
    <r>
      <rPr>
        <sz val="10"/>
        <rFont val="Arial"/>
        <family val="2"/>
      </rPr>
      <t xml:space="preserve">FECHA:NOVIEMBRE 1 DE 2013                 </t>
    </r>
    <r>
      <rPr>
        <sz val="10"/>
        <color indexed="10"/>
        <rFont val="Arial"/>
        <family val="2"/>
      </rPr>
      <t xml:space="preserve">          </t>
    </r>
    <r>
      <rPr>
        <sz val="10"/>
        <rFont val="Arial"/>
        <family val="2"/>
      </rPr>
      <t xml:space="preserve">         CANTIDAD DE CONTRATOS ADICIONALES:1                AD#1: 0108*2014*000035                         PLAZO:30 DIAS CALENDARIO                                                                              VALOR:$73.907.459                                                                                                                                                           ACTA DE DE RECIBO FINAL                             ACTA DE LIQUIDACION BILATERAL                                       JUNIO 10 DE 2014</t>
    </r>
  </si>
  <si>
    <r>
      <rPr>
        <sz val="10"/>
        <rFont val="Arial"/>
        <family val="2"/>
      </rPr>
      <t>NÚMERO DE CONTRATO: 0108*2013*000107</t>
    </r>
    <r>
      <rPr>
        <sz val="10"/>
        <color indexed="10"/>
        <rFont val="Arial"/>
        <family val="2"/>
      </rPr>
      <t xml:space="preserve">                            </t>
    </r>
    <r>
      <rPr>
        <sz val="10"/>
        <rFont val="Arial"/>
        <family val="2"/>
      </rPr>
      <t xml:space="preserve">     REPRESENTANTE LEGAL:SIGIFREDO RAAD                                              ACTA DE INICIO, FECHA:NOVIEMBRE 1 DE 2013              </t>
    </r>
    <r>
      <rPr>
        <sz val="10"/>
        <color indexed="10"/>
        <rFont val="Arial"/>
        <family val="2"/>
      </rPr>
      <t xml:space="preserve">      </t>
    </r>
    <r>
      <rPr>
        <sz val="10"/>
        <rFont val="Arial"/>
        <family val="2"/>
      </rPr>
      <t xml:space="preserve">                     CANTIDAD DE CONTRATOS ADICIONALES:1                AD#1: 0108*2014*000091                         PLAZO:30 DIAS CALENDARIO                                                                              VALOR:$57.542.517                                                                                                                                                           ACTA DE DE RECIBO FINAL                             ACTA DE LIQUIDACION BILATERAL                                       MAYO 12 DE 2014</t>
    </r>
  </si>
  <si>
    <r>
      <rPr>
        <sz val="10"/>
        <rFont val="Arial"/>
        <family val="2"/>
      </rPr>
      <t>NÚMERO DE CONTRATO: 0108*2013*000117</t>
    </r>
    <r>
      <rPr>
        <sz val="10"/>
        <color indexed="10"/>
        <rFont val="Arial"/>
        <family val="2"/>
      </rPr>
      <t xml:space="preserve">                              </t>
    </r>
    <r>
      <rPr>
        <sz val="10"/>
        <rFont val="Arial"/>
        <family val="2"/>
      </rPr>
      <t xml:space="preserve">                                REPRESENTANTE LEGAL:SAMUEL OTALORA                                             FECHA:NOVIEMBRE 20 DE 2013     CANTIDAD DE OTROSI:0108*2013*000119                </t>
    </r>
    <r>
      <rPr>
        <sz val="10"/>
        <color indexed="10"/>
        <rFont val="Arial"/>
        <family val="2"/>
      </rPr>
      <t xml:space="preserve">                    </t>
    </r>
    <r>
      <rPr>
        <sz val="10"/>
        <rFont val="Arial"/>
        <family val="2"/>
      </rPr>
      <t xml:space="preserve">          CANTIDAD DE CONTRATOS ADICIONALES:1                AD#1: 0108*2014*000037                         PLAZO:30 DIAS CALENDARIO                                                                              VALOR:$40.569.917                                                                                                                                                          ACTA DE DE RECIBO FINAL                             ACTA DE LIQUIDACION BILATERAL                                       MARZO 12 DE 2014</t>
    </r>
  </si>
  <si>
    <r>
      <rPr>
        <sz val="10"/>
        <rFont val="Arial"/>
        <family val="2"/>
      </rPr>
      <t>NÚMERO DE CONTRATO: 0108*2013*000129</t>
    </r>
    <r>
      <rPr>
        <sz val="10"/>
        <color indexed="10"/>
        <rFont val="Arial"/>
        <family val="2"/>
      </rPr>
      <t xml:space="preserve">                             </t>
    </r>
    <r>
      <rPr>
        <sz val="10"/>
        <rFont val="Arial"/>
        <family val="2"/>
      </rPr>
      <t xml:space="preserve">SUPERVISOR: WILLIAM CASTRO                                       REPRESENTANTE LEGAL:JORGE MENDOZA                                          </t>
    </r>
    <r>
      <rPr>
        <sz val="10"/>
        <color indexed="10"/>
        <rFont val="Arial"/>
        <family val="2"/>
      </rPr>
      <t xml:space="preserve">  </t>
    </r>
    <r>
      <rPr>
        <sz val="10"/>
        <rFont val="Arial"/>
        <family val="2"/>
      </rPr>
      <t xml:space="preserve">  ACTA DE INICIO, FECHA:DICIEMBRE 5 DE 2013                                                                                                                                            ACTA DE DE RECIBO FINAL                             ACTA DE LIQUIDACION BILATERAL                                       ABRIL 21 DE 2014</t>
    </r>
  </si>
  <si>
    <r>
      <rPr>
        <sz val="10"/>
        <rFont val="Arial"/>
        <family val="2"/>
      </rPr>
      <t>NÚMERO DE CONTRATO: 0108*2013*000130</t>
    </r>
    <r>
      <rPr>
        <sz val="10"/>
        <color indexed="10"/>
        <rFont val="Arial"/>
        <family val="2"/>
      </rPr>
      <t xml:space="preserve">                             </t>
    </r>
    <r>
      <rPr>
        <sz val="10"/>
        <rFont val="Arial"/>
        <family val="2"/>
      </rPr>
      <t>SUPERVISOR: WILLIAM CASTRO                                       REPRESENTANTE LEGAL:JORGE MENDOZA                                            ACTA DE INICIO, FECHA:NOVIEMBRE 29 DE 2013                                                                                                                                            ACTA DE DE RECIBO FINAL                             ACTA DE LIQUIDACION BILATERAL                                       ABRIL 21 DE 2014</t>
    </r>
  </si>
  <si>
    <r>
      <rPr>
        <sz val="10"/>
        <rFont val="Arial"/>
        <family val="2"/>
      </rPr>
      <t>NÚMERO DE CONTRATO: 0108*2013*000134</t>
    </r>
    <r>
      <rPr>
        <sz val="10"/>
        <color indexed="10"/>
        <rFont val="Arial"/>
        <family val="2"/>
      </rPr>
      <t xml:space="preserve">                             </t>
    </r>
    <r>
      <rPr>
        <sz val="10"/>
        <rFont val="Arial"/>
        <family val="2"/>
      </rPr>
      <t xml:space="preserve">SUPERVISOR: MERCEDES DE MUÑOZ                                     REPRESENTANTE LEGAL:HENRY GARCIA                                           </t>
    </r>
    <r>
      <rPr>
        <sz val="10"/>
        <color indexed="10"/>
        <rFont val="Arial"/>
        <family val="2"/>
      </rPr>
      <t xml:space="preserve"> </t>
    </r>
    <r>
      <rPr>
        <sz val="10"/>
        <rFont val="Arial"/>
        <family val="2"/>
      </rPr>
      <t>ACTA DE INICIO, FECHA:DICIEMBRE 12 DE 2013                                                                                                                                            ACTA DE DE RECIBO FINAL                                                                    DICIEMBRE 26 DE 2013</t>
    </r>
  </si>
  <si>
    <r>
      <rPr>
        <sz val="10"/>
        <rFont val="Arial"/>
        <family val="2"/>
      </rPr>
      <t>NÚMERO DE CONTRATO: 0108*2013*000136</t>
    </r>
    <r>
      <rPr>
        <sz val="10"/>
        <color indexed="10"/>
        <rFont val="Arial"/>
        <family val="2"/>
      </rPr>
      <t xml:space="preserve">                            </t>
    </r>
    <r>
      <rPr>
        <sz val="10"/>
        <rFont val="Arial"/>
        <family val="2"/>
      </rPr>
      <t>SUPERVISOR: MERCEDES DE MUÑOZ                                     REPRESENTANTE LEGAL:HENRY GARCIA                                                                              CUENTA CON:  ACTA DE INICIO, FECHA:DICIEMBRE 12 DE 2013                                                                                                                                            ACTA DE DE RECIBO FINAL                                                                    DICIEMBRE 26 DE 2013</t>
    </r>
  </si>
  <si>
    <r>
      <t>NÚMERO DE CONTRATO: 0108*2010*000074</t>
    </r>
    <r>
      <rPr>
        <sz val="10"/>
        <color indexed="8"/>
        <rFont val="Arial"/>
        <family val="2"/>
      </rPr>
      <t xml:space="preserve">       ACTA DE INICIO, FECHA: MAYO 14 DE 2010                                  CANTIDAD DE OTRO SI: 1                                                  NÚMERO DE TR0 SI: 0108*2010*000085*74*4          </t>
    </r>
    <r>
      <rPr>
        <sz val="10"/>
        <color indexed="10"/>
        <rFont val="Arial"/>
        <family val="2"/>
      </rPr>
      <t xml:space="preserve">   </t>
    </r>
    <r>
      <rPr>
        <sz val="10"/>
        <color indexed="8"/>
        <rFont val="Arial"/>
        <family val="2"/>
      </rPr>
      <t xml:space="preserve">            CANTIDAD DE CONTRATOS ADICIONALES: 5                                          AD#1: 0108*2010*000085*01*6 PLAZO 60 DÍAS          AD#2: 0108*2012*000024 PLAZO: 4 MESES                 VALOR: $135.000.000                                                         AD#3: 0108*2012*000009 PLAZO: 6 MESES VALOR:$120.000.000                                                          AD#4: 0108*2013*000065 PLAZO: 4 MESES  VALOR:$101.000.000                  AD#5:0108*2010*000085*01*8 PLAZO:1MES         </t>
    </r>
    <r>
      <rPr>
        <sz val="10"/>
        <color indexed="10"/>
        <rFont val="Arial"/>
        <family val="2"/>
      </rPr>
      <t xml:space="preserve">        </t>
    </r>
    <r>
      <rPr>
        <sz val="10"/>
        <color indexed="8"/>
        <rFont val="Arial"/>
        <family val="2"/>
      </rPr>
      <t xml:space="preserve">             ACTA DE RECIBO FINAL                                                         ACTA DE LIQUIDACIÓN BILATERAL,           FECHA: MARZO 15 DE 2013.</t>
    </r>
  </si>
  <si>
    <r>
      <t xml:space="preserve"> NÚMERO DE CONTRATO: 0108*2013*000008  SUPERVISOR: JAIME MARTÍNEZ                     REPRESENTANTE LEGAL: JOSÉ ANTONIO PLATA                                                          </t>
    </r>
    <r>
      <rPr>
        <sz val="10"/>
        <color indexed="8"/>
        <rFont val="Arial"/>
        <family val="2"/>
      </rPr>
      <t xml:space="preserve">                                                                              CUENTA CON: ESTUDIOS PREVIOS, ACTA DE INICIO, FECHA: MARZO 12 DE 2013, ACTA DE RECIBO FINAL,  ACTA DE LIQUIDACIÓN BILATERAL FECHA: OCTUBRE 30 DE 2014.  </t>
    </r>
  </si>
  <si>
    <r>
      <t xml:space="preserve">NÚMERO DE CONTRATO: 0108*2013*000033 SUPERVISOR: PABLO CORONELL GOENAGA/RAFAEL JIMENEZ                            REPRESENTANTE LEGAL: </t>
    </r>
    <r>
      <rPr>
        <sz val="10"/>
        <rFont val="Arial"/>
        <family val="2"/>
      </rPr>
      <t xml:space="preserve">JAIRO JESUS SABAT TARUD </t>
    </r>
    <r>
      <rPr>
        <sz val="10"/>
        <color indexed="8"/>
        <rFont val="Arial"/>
        <family val="2"/>
      </rPr>
      <t xml:space="preserve">                                                         NÚMERO DE TOMOS: 1                                     CUENTA CON:ESTUDIOS PREVIOS,  ACTA DE INICIO, FECHA</t>
    </r>
    <r>
      <rPr>
        <sz val="10"/>
        <color indexed="48"/>
        <rFont val="Arial"/>
        <family val="2"/>
      </rPr>
      <t xml:space="preserve">: </t>
    </r>
    <r>
      <rPr>
        <sz val="10"/>
        <rFont val="Arial"/>
        <family val="2"/>
      </rPr>
      <t xml:space="preserve">JUNIO 11 DE 2013  </t>
    </r>
    <r>
      <rPr>
        <sz val="10"/>
        <color indexed="8"/>
        <rFont val="Arial"/>
        <family val="2"/>
      </rPr>
      <t xml:space="preserve">                                                     A</t>
    </r>
    <r>
      <rPr>
        <sz val="10"/>
        <rFont val="Arial"/>
        <family val="2"/>
      </rPr>
      <t xml:space="preserve">CTA DE RECIBO FINAL                                                                                                ACTA DE LIQUIDACION BILATERAL.           FECHA: NOVIEMBRE 27  DE 2013. </t>
    </r>
  </si>
  <si>
    <r>
      <t xml:space="preserve">NÚMERO DE CONTRATO: 0108*2013*000068 SUPERVISOR: JORGE MARIO DE VIVEROS                             REPRESENTANTE LEGAL: </t>
    </r>
    <r>
      <rPr>
        <sz val="10"/>
        <rFont val="Arial"/>
        <family val="2"/>
      </rPr>
      <t xml:space="preserve">JAIRO JESUS SABAT TARUD </t>
    </r>
    <r>
      <rPr>
        <sz val="10"/>
        <color indexed="8"/>
        <rFont val="Arial"/>
        <family val="2"/>
      </rPr>
      <t xml:space="preserve">                                                         NÚMERO DE TOMOS: 1                                     CUENTA CON:ESTUDIOS PREVIOS,  ACTA DE INICIO, FECHA</t>
    </r>
    <r>
      <rPr>
        <sz val="10"/>
        <color indexed="48"/>
        <rFont val="Arial"/>
        <family val="2"/>
      </rPr>
      <t xml:space="preserve">: </t>
    </r>
    <r>
      <rPr>
        <sz val="10"/>
        <rFont val="Arial"/>
        <family val="2"/>
      </rPr>
      <t>OCTUBRE 2  DE 2013 CANTIDAD DE ACTAS PARCIALES: 3        CANTIDAD DE ACTAS DE SUSPENSION: 2</t>
    </r>
    <r>
      <rPr>
        <sz val="10"/>
        <color indexed="8"/>
        <rFont val="Arial"/>
        <family val="2"/>
      </rPr>
      <t xml:space="preserve">       CANTIDAD DE ACTAS DE REINICIO: 2        CANTIDAD DE CONTRATOS ADICIONALES:1                AD#1: 0108*2014*000029                          PLAZO: 30 DIAS CALENDARIO               VALOR:$15.930.976                                        A</t>
    </r>
    <r>
      <rPr>
        <sz val="10"/>
        <rFont val="Arial"/>
        <family val="2"/>
      </rPr>
      <t xml:space="preserve">CTA DE RECIBO FINAL                                                                                                    FECHA: JULIO 30 DE 2014.                            </t>
    </r>
  </si>
  <si>
    <r>
      <t xml:space="preserve">NÚMERO DE CONTRATO: 0108*2013*000069 SUPERVISOR: JORGE MARIO DE VIVEROS                             REPRESENTANTE LEGAL: </t>
    </r>
    <r>
      <rPr>
        <sz val="10"/>
        <rFont val="Arial"/>
        <family val="2"/>
      </rPr>
      <t xml:space="preserve">JAIRO JESUS SABAT TARUD </t>
    </r>
    <r>
      <rPr>
        <sz val="10"/>
        <color indexed="8"/>
        <rFont val="Arial"/>
        <family val="2"/>
      </rPr>
      <t xml:space="preserve">                                                         NÚMERO DE TOMOS: 1                                     CUENTA CON:ESTUDIOS PREVIOS,  ACTA DE INICIO, FECHA</t>
    </r>
    <r>
      <rPr>
        <sz val="10"/>
        <color indexed="48"/>
        <rFont val="Arial"/>
        <family val="2"/>
      </rPr>
      <t xml:space="preserve">: </t>
    </r>
    <r>
      <rPr>
        <sz val="10"/>
        <rFont val="Arial"/>
        <family val="2"/>
      </rPr>
      <t>OCTUBRE 9 DE 2013  CANTIDAD DE ACTAS PARCIALES: 3        CANTIDAD DE ACTAS DE SUSPENSION: 4</t>
    </r>
    <r>
      <rPr>
        <sz val="10"/>
        <color indexed="8"/>
        <rFont val="Arial"/>
        <family val="2"/>
      </rPr>
      <t xml:space="preserve">       CANTIDAD DE ACTAS DE REINICIO: 4 CANTIDAD DE ACTAS MODIFICATIVAS: 2                CANTIDAD DE CONTRATOS ADICIONALES:2                AD#1: 0108*2013*000072*01*5                          PLAZO: 30 DIAS CALENDARIO                       AD#2: 0108*2014*000025                          PLAZO: 30 DIAS CALENDARIO      VALOR:$18.231.024                                        A</t>
    </r>
    <r>
      <rPr>
        <sz val="10"/>
        <rFont val="Arial"/>
        <family val="2"/>
      </rPr>
      <t xml:space="preserve">CTA DE RECIBO FINAL                                                                                                    FECHA: JUNIO 20 DE 2014.                         </t>
    </r>
  </si>
  <si>
    <r>
      <t xml:space="preserve">NÚMERO DE CONTRATO: 0108*2013*000071 SUPERVISOR: JORGE MARIO DE VIVEROS                             REPRESENTANTE LEGAL: </t>
    </r>
    <r>
      <rPr>
        <sz val="10"/>
        <rFont val="Arial"/>
        <family val="2"/>
      </rPr>
      <t xml:space="preserve">JAIRO JESUS SABAT TARUD </t>
    </r>
    <r>
      <rPr>
        <sz val="10"/>
        <color indexed="8"/>
        <rFont val="Arial"/>
        <family val="2"/>
      </rPr>
      <t xml:space="preserve">                                                         NÚMERO DE TOMOS: 1                                     CUENTA CON:ESTUDIOS PREVIOS,  ACTA DE INICIO, FECHA</t>
    </r>
    <r>
      <rPr>
        <sz val="10"/>
        <color indexed="48"/>
        <rFont val="Arial"/>
        <family val="2"/>
      </rPr>
      <t xml:space="preserve">: </t>
    </r>
    <r>
      <rPr>
        <sz val="10"/>
        <rFont val="Arial"/>
        <family val="2"/>
      </rPr>
      <t xml:space="preserve">OCTUBRE 9 DE 2013  CANTIDAD DE ACTAS PARCIALES: 4       </t>
    </r>
    <r>
      <rPr>
        <sz val="10"/>
        <color indexed="10"/>
        <rFont val="Arial"/>
        <family val="2"/>
      </rPr>
      <t xml:space="preserve">          </t>
    </r>
    <r>
      <rPr>
        <sz val="10"/>
        <color indexed="8"/>
        <rFont val="Arial"/>
        <family val="2"/>
      </rPr>
      <t xml:space="preserve">    CANTIDAD DE CONTRATOS ADICIONALES:2                AD#1: 0108*2013*000074*01*6                          PLAZO: 30 DIAS CALENDARIO                       AD#2: 0108*2014*000021                          PLAZO: 30 DIAS CALENDARIO      VALOR:$18.284.384                                        A</t>
    </r>
    <r>
      <rPr>
        <sz val="10"/>
        <rFont val="Arial"/>
        <family val="2"/>
      </rPr>
      <t xml:space="preserve">CTA DE RECIBO FINAL                                                                                                    FECHA: AGOSOTO 5 DE 2014.                         </t>
    </r>
  </si>
  <si>
    <r>
      <t xml:space="preserve">NÚMERO DE CONTRATO: 0108*2013*000077 SUPERVISOR: RAFAEL JIMENEZ/              SANDRA TORRES                             REPRESENTANTE LEGAL: JAIRO JESUS SABAT TARUD                                                          NÚMERO DE TOMOS: 1                                     CUENTA CON:ESTUDIOS PREVIOS,  ACTA DE INICIO, FECHA: OCTUBRE 24 DE 2013         CANTIDAD DE OTROSI:1 OTROSI#1:0108*2013*000081*74*4     </t>
    </r>
    <r>
      <rPr>
        <sz val="10"/>
        <color indexed="10"/>
        <rFont val="Arial"/>
        <family val="2"/>
      </rPr>
      <t xml:space="preserve"> </t>
    </r>
    <r>
      <rPr>
        <sz val="10"/>
        <rFont val="Arial"/>
        <family val="2"/>
      </rPr>
      <t xml:space="preserve">       CANTIDAD DE CONTRATOS ADICIONALES:1                AD#1: 0108*2014*000054                                                                       PLAZO: 30 DIAS CALENDARIO      VALOR:$19.117.171                                        </t>
    </r>
  </si>
  <si>
    <r>
      <t xml:space="preserve">NÚMERO DE CONTRATO: 0108*2013*000081 SUPERVISOR: JORGE MARIO DE VIVIEROS                            REPRESENTANTE LEGAL: ARTURO GUILLERMO LOPEZ                                                          NÚMERO DE TOMOS: 1                                     CUENTA CON:ESTUDIOS PREVIOS,  ACTA DE INICIO, FECHA: OCTUBRE 31 DE 2013       </t>
    </r>
    <r>
      <rPr>
        <sz val="10"/>
        <color indexed="10"/>
        <rFont val="Arial"/>
        <family val="2"/>
      </rPr>
      <t xml:space="preserve">          </t>
    </r>
    <r>
      <rPr>
        <sz val="10"/>
        <rFont val="Arial"/>
        <family val="2"/>
      </rPr>
      <t xml:space="preserve">CANTIDAD DE CONTRATOS ADICIONALES:2                AD#1: 0108*2013*000083*01*6                                                                       PLAZO: 30 DIAS CALENDARIO                       AD#2: 0108*2014*000052                                                                     PLAZO: 45 DIAS CALENDARIO               VALOR:$28.252.165                  </t>
    </r>
    <r>
      <rPr>
        <sz val="10"/>
        <color indexed="10"/>
        <rFont val="Arial"/>
        <family val="2"/>
      </rPr>
      <t xml:space="preserve">                           </t>
    </r>
  </si>
  <si>
    <r>
      <t xml:space="preserve">NÚMERO DE CONTRATO: 0108*2013*000091 SUPERVISOR: ORLANDO POLO DEL CASTILLO                             REPRESENTANTE LEGAL:LUIS GUILLERMO NARVAEZ RICARDO                                                       NÚMERO DE TOMOS: 1                                     CUENTA CON:ESTUDIOS PREVIOS,  ACTA DE INICIO, FECHA: NOVIEMBRE 1 DE 2013       OTROSI:0108*2013*000093*74*4          CANTIDAD DE CONTRATOS ADICIONALES:2                AD#1: 0108*2013*000093*01*5                                                                       PLAZO: 41 DIAS CALENDARIO                       AD#2: 0108*2013*000033                                                                   PLAZO: 30 DIAS CALENDARIO               VALOR:$18.039.902                                        ACTA DE RECIBO FINAL                                    ACTA DE LIQUIDACIÓN BILATERAL:             JUNIO 12 DE 2015            </t>
    </r>
    <r>
      <rPr>
        <sz val="10"/>
        <color indexed="10"/>
        <rFont val="Arial"/>
        <family val="2"/>
      </rPr>
      <t xml:space="preserve">                           </t>
    </r>
  </si>
  <si>
    <r>
      <rPr>
        <sz val="10"/>
        <rFont val="Arial"/>
        <family val="2"/>
      </rPr>
      <t xml:space="preserve">NÚMERO DE CONTRATO: 0108*2013*000093 SUPERVISOR: ORLANDO POLO DEL CASTILLO                             REPRESENTANTE LEGAL:LUIS GUILLERMO NARVAEZ RICARDO                                                       NÚMERO DE TOMOS: 1                                     CUENTA CON:ESTUDIOS PREVIOS,  ACTA DE INICIO, FECHA: NOVIEMBRE 1 DE 2013       OTROSI:0108*2013*000095*74*5         CANTIDAD DE CONTRATOS ADICIONALES:2                AD#1: 0108*2013*000095*01*6                                                                       PLAZO: 34 DIAS CALENDARIO                       AD#2: 0108*2014*000051                                                                   PLAZO: 45 DIAS CALENDARIO               VALOR:$32.000.000                                        ACTA DE RECIBO FINAL                                    ACTA DE LIQUIDACIÓN BILATERAL:             JUNIO 9 DE 2015    </t>
    </r>
    <r>
      <rPr>
        <sz val="10"/>
        <color indexed="10"/>
        <rFont val="Arial"/>
        <family val="2"/>
      </rPr>
      <t xml:space="preserve">                                   </t>
    </r>
  </si>
  <si>
    <r>
      <rPr>
        <sz val="10"/>
        <rFont val="Arial"/>
        <family val="2"/>
      </rPr>
      <t xml:space="preserve">NÚMERO DE CONTRATO: 0108*2013*000101 SUPERVISOR: RAFAEL JIMENEZ/GUSTAVO PALENCIA                                       REPRESENTANTE LEGAL:JAIRO SABAT TARUD                                                       NÚMERO DE TOMOS: 1                                     CUENTA CON:ESTUDIOS PREVIOS,  ACTA DE INICIO, FECHA: OCTUBRE 31 DE 2013           </t>
    </r>
    <r>
      <rPr>
        <sz val="10"/>
        <color indexed="10"/>
        <rFont val="Arial"/>
        <family val="2"/>
      </rPr>
      <t xml:space="preserve">      </t>
    </r>
    <r>
      <rPr>
        <sz val="10"/>
        <rFont val="Arial"/>
        <family val="2"/>
      </rPr>
      <t xml:space="preserve"> CANTIDAD DE CONTRATOS ADICIONALES:1                AD#1: 0108*2014*000063                                                                PLAZO: 45 DIAS CALENDARIO                                   VALOR:$27.443.976                                        ACTA DE RECIBO FINAL                                    ACTA DE LIQUIDACIÓN BILATERAL:            MARZO 12 DE 2015    </t>
    </r>
    <r>
      <rPr>
        <sz val="10"/>
        <color indexed="10"/>
        <rFont val="Arial"/>
        <family val="2"/>
      </rPr>
      <t xml:space="preserve">                                   </t>
    </r>
  </si>
  <si>
    <r>
      <rPr>
        <sz val="10"/>
        <rFont val="Arial"/>
        <family val="2"/>
      </rPr>
      <t xml:space="preserve">NÚMERO DE CONTRATO: 0108*2013*000103 SUPERVISOR: JORGE MARIO DE VIVEROS                                      REPRESENTANTE LEGAL:JAIRO SABAT TARUD                                                       NÚMERO DE TOMOS: 1                                     CUENTA CON:ESTUDIOS PREVIOS,  ACTA DE INICIO, FECHA: OCTUBRE 2 DE 2013                CANTIDAD DE CONTRATOS ADICIONALES:1                AD#1: 0108*2014*000027                                                                PLAZO: 30 DIAS CALENDARIO                                   VALOR:$18.294.584                                        ACTA DE RECIBO FINAL                                            JULIO 30 DE 2014    </t>
    </r>
    <r>
      <rPr>
        <sz val="10"/>
        <color indexed="10"/>
        <rFont val="Arial"/>
        <family val="2"/>
      </rPr>
      <t xml:space="preserve">                                   </t>
    </r>
  </si>
  <si>
    <r>
      <rPr>
        <sz val="10"/>
        <rFont val="Arial"/>
        <family val="2"/>
      </rPr>
      <t xml:space="preserve">NÚMERO DE CONTRATO: 0108*2013*000104 SUPERVISOR: GUSTAVO PALENCIA                                     REPRESENTANTE LEGAL:SAMIR OKE CADAVID                                                       NÚMERO DE TOMOS: 1                                     CUENTA CON:ESTUDIOS PREVIOS,  ACTA DE INICIO, FECHA:NOVIEMBRE 1 DE 2013          </t>
    </r>
    <r>
      <rPr>
        <sz val="10"/>
        <color indexed="10"/>
        <rFont val="Arial"/>
        <family val="2"/>
      </rPr>
      <t xml:space="preserve">  </t>
    </r>
    <r>
      <rPr>
        <sz val="10"/>
        <rFont val="Arial"/>
        <family val="2"/>
      </rPr>
      <t xml:space="preserve">   CANTIDAD DE CONTRATOS ADICIONALES:1                AD#1: 0108*2014*000102                                                               PLAZO: 30 DIAS CALENDARIO                                   VALOR:$20.615.984                                        ACTA DE RECIBO FINAL                                            DICIEMBRE 17 DE 2014    </t>
    </r>
    <r>
      <rPr>
        <sz val="10"/>
        <color indexed="10"/>
        <rFont val="Arial"/>
        <family val="2"/>
      </rPr>
      <t xml:space="preserve">                                   </t>
    </r>
  </si>
  <si>
    <r>
      <rPr>
        <sz val="10"/>
        <rFont val="Arial"/>
        <family val="2"/>
      </rPr>
      <t>NÚMERO DE CONTRATO: 0108*2013*000109</t>
    </r>
    <r>
      <rPr>
        <sz val="10"/>
        <color indexed="10"/>
        <rFont val="Arial"/>
        <family val="2"/>
      </rPr>
      <t xml:space="preserve">                             </t>
    </r>
    <r>
      <rPr>
        <sz val="10"/>
        <rFont val="Arial"/>
        <family val="2"/>
      </rPr>
      <t>SUPERVISOR: JORGE MARIO DE VIVEROS             REPRESENTANTE LEGAL:JAIRO SABAT TARUD                                             NÚMERO DE TOMOS: 1                                     CUENTA CON:ESTUDIOS PREVIOS,  ACTA DE INICIO, FECHA:NOVIEMBRE 12 DE 2013                                   CANTIDAD DE CONTRATOS ADICIONALES:1                AD#1: 0108*2014*000042                      PLAZO:30 DIAS CALENDARIO                                                                              VALOR:$18.237.984                                                                                                                                                          ACTA DE DE RECIBO FINAL                                                                    AGOSTO 3 DE 2014</t>
    </r>
  </si>
  <si>
    <r>
      <t xml:space="preserve">NUMERO DE CONTRATO: 0108*2013*000111 SUPERVISOR:GUSTAVO PALENCIA            REPRESENTANTE LEGAL:SAMIR OKE CADAVID CUENTA CON:ESTUDIOS PREVIOS,  ACTA DE INICIO, FECHA:NOVIEMBRE 20 DE 2013 </t>
    </r>
    <r>
      <rPr>
        <sz val="10"/>
        <color indexed="8"/>
        <rFont val="Arial"/>
        <family val="2"/>
      </rPr>
      <t xml:space="preserve">               CANTIDAD DE CONTRATOS ADICIONALES:1 AD#1: 0108*2014*000038                      PLAZO:30 DIAS CALNEDARIO                VALOR:$20.169.740                                       </t>
    </r>
  </si>
  <si>
    <r>
      <t xml:space="preserve">NUMERO DE CONTRATO: 0108*2013*000112 SUPERVISOR:GUSTAVO PALENCIA            REPRESENTANTE LEGAL:GUSTAVO LIMAS CUENTA CON:ESTUDIOS PREVIOS,  ACTA DE INICIO, FECHA:NOVIEMBRE 6 DE 2013 CANTODAD DE OTORSI:1                      OTROSI#1: 0108*2013*000115           </t>
    </r>
    <r>
      <rPr>
        <sz val="10"/>
        <color indexed="10"/>
        <rFont val="Arial"/>
        <family val="2"/>
      </rPr>
      <t xml:space="preserve">        </t>
    </r>
    <r>
      <rPr>
        <sz val="10"/>
        <color indexed="8"/>
        <rFont val="Arial"/>
        <family val="2"/>
      </rPr>
      <t xml:space="preserve">           CANTIDAD DE CONTRATOS ADICIONALES:2 AD#1: 0108*2014*000078                      PLAZO:30 DIAS CALNEDARIO                VALOR:$26.822.745                                        AD#2: 0108*2013*000115*01*5                      </t>
    </r>
    <r>
      <rPr>
        <sz val="10"/>
        <rFont val="Arial"/>
        <family val="2"/>
      </rPr>
      <t xml:space="preserve">PLAZO:15 DIAS CALNEDARIO                                    ACTA DE RECIBO FINAL                                   ACTA DE LIQUIDACION BILATERAL ENERO 26 DE 2015 </t>
    </r>
  </si>
  <si>
    <r>
      <t xml:space="preserve">NUMERO DE CONTRATO: 0108*2013*000113 SUPERVISOR:RAFAEL JIMENEZ/WILLIAM CASTRO                                          REPRESENTANTE LEGAL:JAMES MARTINEZ CUENTA CON:ESTUDIOS PREVIOS,  ACTA DE INICIO, FECHA:NOVIEMBRE 1 DE 2013          </t>
    </r>
    <r>
      <rPr>
        <sz val="10"/>
        <color indexed="10"/>
        <rFont val="Arial"/>
        <family val="2"/>
      </rPr>
      <t xml:space="preserve">          </t>
    </r>
    <r>
      <rPr>
        <sz val="10"/>
        <color indexed="8"/>
        <rFont val="Arial"/>
        <family val="2"/>
      </rPr>
      <t xml:space="preserve">     CANTIDAD DE CONTRATOS ADICIONALES:1 AD#1: 0108*2014*000102                      PLAZO:30 DIAS CALNEDARIO                VALOR:$24.587.516                                        </t>
    </r>
    <r>
      <rPr>
        <sz val="10"/>
        <rFont val="Arial"/>
        <family val="2"/>
      </rPr>
      <t xml:space="preserve">                                    ACTA DE RECIBO FINAL                                   ACTA DE LIQUIDACION BILATERAL AGOSTO 12 DE 2015 </t>
    </r>
  </si>
  <si>
    <r>
      <t xml:space="preserve">NUMERO DE CONTRATO: 0108*2013*000114 SUPERVISOR:RAFAEL JIMENEZ/WILLIAM CASTRO                                          REPRESENTANTE LEGAL: GUSTAVO LIMAS CUENTA CON:ESTUDIOS PREVIOS,  ACTA DE INICIO, FECHA:NOVIEMBRE 1 DE 2013          </t>
    </r>
    <r>
      <rPr>
        <sz val="10"/>
        <color indexed="10"/>
        <rFont val="Arial"/>
        <family val="2"/>
      </rPr>
      <t>C</t>
    </r>
    <r>
      <rPr>
        <sz val="10"/>
        <color indexed="8"/>
        <rFont val="Arial"/>
        <family val="2"/>
      </rPr>
      <t xml:space="preserve">    CANTIDAD DE CONTRATOS ADICIONALES:1 AD#1: 0108*2014*000089                      PLAZO:30 DIAS CALNEDARIO                VALOR:$24.587.517                                        </t>
    </r>
    <r>
      <rPr>
        <sz val="10"/>
        <rFont val="Arial"/>
        <family val="2"/>
      </rPr>
      <t xml:space="preserve">                                    ACTA DE RECIBO FINAL                                   ACTA DE LIQUIDACION BILATERAL MARZO 27 DE 2015 </t>
    </r>
  </si>
  <si>
    <r>
      <t xml:space="preserve">NUMERO DE CONTRATO: 0108*2013*000115 SUPERVISOR:RAFAEL JIMENEZ/WILLIAM CASTRO                                          REPRESENTANTE LEGAL: GUSTAVO LIMAS CUENTA CON:ESTUDIOS PREVIOS,  ACTA DE INICIO, FECHA:NOVIEMBRE 1 DE 2013         </t>
    </r>
    <r>
      <rPr>
        <sz val="10"/>
        <color indexed="8"/>
        <rFont val="Arial"/>
        <family val="2"/>
      </rPr>
      <t xml:space="preserve">   CANTIDAD DE CONTRATOS ADICIONALES:1 AD#1: 0108*2014*000092                      PLAZO:30 DIAS CALNEDARIO                VALOR:$19.174.286                                    </t>
    </r>
    <r>
      <rPr>
        <sz val="10"/>
        <rFont val="Arial"/>
        <family val="2"/>
      </rPr>
      <t xml:space="preserve">                                    ACTA DE RECIBO FINAL                                   ACTA DE LIQUIDACION BILATERAL AGOSTO 12 DE 2015 </t>
    </r>
  </si>
  <si>
    <r>
      <t>Contenido de la Carpeta:  Contrato No 0108*2013*000012, Acta de Inicio de Junio 6 de 2014,</t>
    </r>
    <r>
      <rPr>
        <sz val="10"/>
        <rFont val="Arial"/>
        <family val="2"/>
      </rPr>
      <t xml:space="preserve"> </t>
    </r>
  </si>
  <si>
    <r>
      <t xml:space="preserve">Contrato No.: 0108*2014*000115. Fecha de inicio: 6-0ct-14. Fecha final: 9-ene-15. Contrato adicional: No. 0108*2014*000203 de 24 de diciembre de 2014. Valor adicional: $224.832.002. Valor Total: $690.385.700. Plazo adicional: Hasta el 31 de diciembre de 2014. Liquidado: 9-may-15. </t>
    </r>
    <r>
      <rPr>
        <b/>
        <sz val="10"/>
        <color indexed="8"/>
        <rFont val="Arial"/>
        <family val="2"/>
      </rPr>
      <t>Supervisor: Gustavo Palencia Castillo.</t>
    </r>
  </si>
  <si>
    <r>
      <t xml:space="preserve">Contrato No.:0108*2014*000120. Fecha de inicio: 14-oct-14. Fecha final: 12-dic-14. Liquidado: 31-dic-14.  </t>
    </r>
    <r>
      <rPr>
        <b/>
        <sz val="10"/>
        <color indexed="8"/>
        <rFont val="Arial"/>
        <family val="2"/>
      </rPr>
      <t>Supervisor: Gustavo Palencia Castillo.</t>
    </r>
  </si>
  <si>
    <r>
      <t>Contrato No.: 0108*2014*000143. Fecha de inicio: 12-nov-14. Fecha final: 18-mar-15. Liquidado: 25-mar-15. Valor inicial: $29.995.239. Plazo inicial 45 días, Valor adicional: $11.666.831, Valor Total: $41.662.070. Valor ejecutado: $41.659.247. Plazo total: 50 días calendario.</t>
    </r>
    <r>
      <rPr>
        <b/>
        <sz val="10"/>
        <color indexed="8"/>
        <rFont val="Arial"/>
        <family val="2"/>
      </rPr>
      <t xml:space="preserve"> </t>
    </r>
  </si>
  <si>
    <r>
      <t>Contrato No.: 0108*2014*000145. Fecha de inicio: 9-dic-14.  Plazo inicial: 60 días. Valor inicial: $458.995.453. Adicional: $228.000.000. Valor total contratado: $686.995.453. Plazo adicional: 60 días. Plazo total: 120 días.</t>
    </r>
    <r>
      <rPr>
        <b/>
        <sz val="10"/>
        <color indexed="8"/>
        <rFont val="Arial"/>
        <family val="2"/>
      </rPr>
      <t xml:space="preserve"> Supervisor: Rafael Jimenez López.</t>
    </r>
  </si>
  <si>
    <r>
      <t xml:space="preserve">Contrato No.: 0108*2014*000158. Plazo total: 203 días. Fecha de inicio: 9-dic-14. Fecha final: 15 de nov de 2015. Valor inicial: $681.744.920. Valor adicional: $322.300.000.  Valor total contratado: $1.004.044.920. Falta por ejecutar 10%. </t>
    </r>
    <r>
      <rPr>
        <b/>
        <sz val="10"/>
        <color indexed="8"/>
        <rFont val="Arial"/>
        <family val="2"/>
      </rPr>
      <t>Supervisor: Rafael Jimenez López.</t>
    </r>
  </si>
  <si>
    <r>
      <t xml:space="preserve">Contrato No.:0108+2014*000162. Fecha de inicio: 24-nov-14. Plazo: 30 días.  Terminó las obras. Está suspendido desde dic 4 de 2014 por trámites en electricaribe. Valor contratado: $52.256.360. </t>
    </r>
    <r>
      <rPr>
        <b/>
        <sz val="10"/>
        <color indexed="8"/>
        <rFont val="Arial"/>
        <family val="2"/>
      </rPr>
      <t>Supervisor: Rafael Jimenez López.</t>
    </r>
  </si>
  <si>
    <r>
      <t xml:space="preserve">Contrato No.: 0108*2014*000163. Fecha de inicio: 09-dic-14. El Plazo inicial del contrato es hasta el 31 de diciembre de 2014 (23 días). Plazo adicional 1: 60 días. Plazo adicional 2: 45 días. Plazo total: 128 días. </t>
    </r>
    <r>
      <rPr>
        <b/>
        <sz val="10"/>
        <color indexed="8"/>
        <rFont val="Arial"/>
        <family val="2"/>
      </rPr>
      <t xml:space="preserve"> </t>
    </r>
    <r>
      <rPr>
        <sz val="10"/>
        <color indexed="8"/>
        <rFont val="Arial"/>
        <family val="2"/>
      </rPr>
      <t xml:space="preserve">Valor inicial: $1.462.171.186. Valor adicional: $37.200.000. Valor Total: $1.499.371.186. Fecha final: 28 de noviembre de 2015. Avance físico: 22%. </t>
    </r>
    <r>
      <rPr>
        <b/>
        <sz val="10"/>
        <color indexed="8"/>
        <rFont val="Arial"/>
        <family val="2"/>
      </rPr>
      <t xml:space="preserve">Supervisor: Rafael Jimenez López. </t>
    </r>
  </si>
  <si>
    <r>
      <t xml:space="preserve">Contrato No.: 0108*2014*000165. Fecha de inicio: 18-dic-14. Valor del contrato: $1.464.692.410. Plazo inicial: 90 días. Contrato adicional No. 0108*2015*000101 de 29 de mayo de 2015: Valor adicional: $58.824.480. Valot total: $1.523.516.890. Plazo adicional 30 días. Plazo total: 120 días. Adicional 2: Plazo adicional: 30 días. Plazo total: 150 días. Fecha final: 10 de agosto de 2015. Pendiente liquidar. </t>
    </r>
    <r>
      <rPr>
        <b/>
        <sz val="10"/>
        <color indexed="8"/>
        <rFont val="Arial"/>
        <family val="2"/>
      </rPr>
      <t>Supervisor: Gustavo Palencia Castillo.</t>
    </r>
  </si>
  <si>
    <r>
      <t xml:space="preserve">Valor Contrato: $93.887.500. Fecha de inicio: 4-ago-14. Plazo: 150 días calendario. </t>
    </r>
    <r>
      <rPr>
        <b/>
        <sz val="10"/>
        <color indexed="8"/>
        <rFont val="Arial"/>
        <family val="2"/>
      </rPr>
      <t>Supervisor: Orlando Polo del Castillo.</t>
    </r>
  </si>
  <si>
    <r>
      <t xml:space="preserve"> Contrato No.: 0108*2014*000175. Fecha de inicio: 9-dic-14. Valor inicial: $51.995.840. Plazo inicial: hasta el 31 de diciembre de 2014. Otrosi No. 0108*2014*000178*39*4 de 30 de diciembre de 2014: se modifica la forma de pago.  Contrato adicional No.  0108*2015*000178*01*5 de 13 de julio de 2015.  Plazo adicional: 120 días calendario y se incluye al municipio de Santa Lucía. Plazo total 143 días.  </t>
    </r>
    <r>
      <rPr>
        <b/>
        <sz val="10"/>
        <color indexed="8"/>
        <rFont val="Arial"/>
        <family val="2"/>
      </rPr>
      <t>Supervisor: Rafael Jimenez López.</t>
    </r>
  </si>
  <si>
    <r>
      <t>Contrato No. 0108*2014*000190. Fecha de inicio: 18-dic-14.  2015 está sin firmar.  Fecha final: 10 de agosto de 2015.</t>
    </r>
    <r>
      <rPr>
        <sz val="10"/>
        <color indexed="10"/>
        <rFont val="Arial"/>
        <family val="2"/>
      </rPr>
      <t xml:space="preserve"> </t>
    </r>
  </si>
  <si>
    <r>
      <t xml:space="preserve">Contrato No. 0108*2014*000153. Fecha de inicio: 13-nov-14. Fecha Final: 08-ene-15.  LIquidado: 4-mar-15. Plazo inicial 90 días, modificado con otorsi No. 0108*2014*000154*39*3, hasta el 31 de diciembre de 2014. Plazo modificado: 49 días calendario.. </t>
    </r>
    <r>
      <rPr>
        <b/>
        <sz val="10"/>
        <color indexed="8"/>
        <rFont val="Arial"/>
        <family val="2"/>
      </rPr>
      <t>Interventor: Jaime Martínez González.</t>
    </r>
  </si>
  <si>
    <r>
      <t xml:space="preserve">Contrato No. 0108*2015*000178                          FECHA DE INICIO 29 DE SEPTIEMBRE DE 2015   FECHA FINAL 27 DE OCTUBRE DE 2015                  ACTA FINAL 27 DE OCTUBRE DE 2015                         </t>
    </r>
    <r>
      <rPr>
        <sz val="10"/>
        <color indexed="10"/>
        <rFont val="Arial"/>
        <family val="2"/>
      </rPr>
      <t xml:space="preserve">  </t>
    </r>
  </si>
  <si>
    <r>
      <t xml:space="preserve">Contrato No. 0108*2015*000004. El avance de obra de 90%($913.334.379,33), es a fecha 26 de agosto de 2015(Parcial 3). Valor total: $1.110.041.009. Fecha de inicio: 30-mar-15. Plazo total 120+105= 225 días.  </t>
    </r>
    <r>
      <rPr>
        <b/>
        <sz val="10"/>
        <color indexed="8"/>
        <rFont val="Arial"/>
        <family val="2"/>
      </rPr>
      <t>Supervisor: Jaime Martínez González.</t>
    </r>
  </si>
  <si>
    <r>
      <t xml:space="preserve">Contrato No. 0108*2015*000011. Fecha de inicio: 16-mar-15. Fecha final: 13 de junio de 2015. Plazo: 90 días.  El contrato no tiene el acta final archivada. </t>
    </r>
    <r>
      <rPr>
        <b/>
        <sz val="10"/>
        <color indexed="8"/>
        <rFont val="Arial"/>
        <family val="2"/>
      </rPr>
      <t>Supervisor: William catsro Cochez</t>
    </r>
  </si>
  <si>
    <r>
      <t xml:space="preserve">Contrato No. 0108*2015*000015. Valor inicial: $9.394.982.246,34. Plazo inicial: 7 meses. </t>
    </r>
    <r>
      <rPr>
        <b/>
        <sz val="10"/>
        <color indexed="8"/>
        <rFont val="Arial"/>
        <family val="2"/>
      </rPr>
      <t>Supervisor: Mileva Lubo Franco.</t>
    </r>
    <r>
      <rPr>
        <sz val="10"/>
        <color indexed="8"/>
        <rFont val="Arial"/>
        <family val="2"/>
      </rPr>
      <t xml:space="preserve"> Fecha de inicio: 22 de mayo de 2015.</t>
    </r>
    <r>
      <rPr>
        <b/>
        <sz val="10"/>
        <color indexed="8"/>
        <rFont val="Arial"/>
        <family val="2"/>
      </rPr>
      <t xml:space="preserve"> </t>
    </r>
    <r>
      <rPr>
        <sz val="10"/>
        <color indexed="8"/>
        <rFont val="Arial"/>
        <family val="2"/>
      </rPr>
      <t>Acta modificativa 1 de 10 de agosto de 2015. Otrosi 1 de 10 de sept de 2015. Contrato adicional 1 No. 0108*2015*000175. Valor adicional: $637.017.754. Valor total: $10.032.000.000,34.  Contrato adicional 2 No. 0108*2015*000198 de 9 de oct de 2015. Valor adicional: $1.506.521.641. Valor total: $11.538.521.641,34.</t>
    </r>
  </si>
  <si>
    <r>
      <t>Contrato No. 0108*2015*000017. Fecha de inicio: 16-mar-15.  Folios: 695. Valor Total contratado: $2.469.801.506. Plazo: 2 meses.</t>
    </r>
    <r>
      <rPr>
        <sz val="10"/>
        <color indexed="10"/>
        <rFont val="Arial"/>
        <family val="2"/>
      </rPr>
      <t xml:space="preserve"> </t>
    </r>
    <r>
      <rPr>
        <sz val="10"/>
        <color indexed="8"/>
        <rFont val="Arial"/>
        <family val="2"/>
      </rPr>
      <t xml:space="preserve">Otrosíes: 3. Actas modificativas: 1. Adicionales: 0. </t>
    </r>
    <r>
      <rPr>
        <sz val="11"/>
        <color indexed="10"/>
        <rFont val="Arial"/>
        <family val="2"/>
      </rPr>
      <t/>
    </r>
  </si>
  <si>
    <r>
      <t>Contrato No. 0108*2015*000036. Fecha de inicio: 06-abr-15. Fecha final: 04-jun-15. Plazo: 60 días.</t>
    </r>
    <r>
      <rPr>
        <sz val="10"/>
        <color indexed="10"/>
        <rFont val="Arial"/>
        <family val="2"/>
      </rPr>
      <t xml:space="preserve"> </t>
    </r>
    <r>
      <rPr>
        <sz val="10"/>
        <color indexed="8"/>
        <rFont val="Arial"/>
        <family val="2"/>
      </rPr>
      <t xml:space="preserve">. Interventor: Israel Cabrera. </t>
    </r>
  </si>
  <si>
    <r>
      <t>Contrato No. 0108*2015*000045. Valor: 34.846.400. Plazo: 4 meses. Fecha de incicio: 23-abril-15.</t>
    </r>
    <r>
      <rPr>
        <sz val="10"/>
        <color indexed="10"/>
        <rFont val="Arial"/>
        <family val="2"/>
      </rPr>
      <t xml:space="preserve">   </t>
    </r>
    <r>
      <rPr>
        <sz val="10"/>
        <color indexed="8"/>
        <rFont val="Arial"/>
        <family val="2"/>
      </rPr>
      <t xml:space="preserve"> </t>
    </r>
  </si>
  <si>
    <r>
      <t xml:space="preserve">Contrato No. 0108*2015*000079.  Plazo: 3 meses. Fecha de inicio: 18-jun-15.  Fecha final: 10-jul-15.  </t>
    </r>
    <r>
      <rPr>
        <b/>
        <sz val="10"/>
        <color indexed="8"/>
        <rFont val="Arial"/>
        <family val="2"/>
      </rPr>
      <t xml:space="preserve"> Supervisor: Rafael Jimenenz López. Liquidación pendiente.</t>
    </r>
  </si>
  <si>
    <r>
      <t xml:space="preserve">Contrato No. 0108*2015*000081.  Valor inicial: $499.992.480. Plazo: 9 meses. Fecha de inicio: 20-may-15.  Fecha final:19-feb-16.  </t>
    </r>
    <r>
      <rPr>
        <b/>
        <sz val="10"/>
        <color indexed="8"/>
        <rFont val="Arial"/>
        <family val="2"/>
      </rPr>
      <t xml:space="preserve"> Supervisor: Mileva Lubo</t>
    </r>
  </si>
  <si>
    <r>
      <t xml:space="preserve">Contrato No. 0108*2015*000094.  Plazo:  8,5 meses. Fecha de inicio: 01-jul -15.  Fecha final: 16-mar-16.  </t>
    </r>
    <r>
      <rPr>
        <b/>
        <sz val="10"/>
        <color indexed="8"/>
        <rFont val="Arial"/>
        <family val="2"/>
      </rPr>
      <t xml:space="preserve"> </t>
    </r>
    <r>
      <rPr>
        <sz val="10"/>
        <color indexed="8"/>
        <rFont val="Arial"/>
        <family val="2"/>
      </rPr>
      <t>Otrosi 1 de 7 de sep de 2015.</t>
    </r>
    <r>
      <rPr>
        <sz val="10"/>
        <color indexed="10"/>
        <rFont val="Arial"/>
        <family val="2"/>
      </rPr>
      <t xml:space="preserve"> </t>
    </r>
  </si>
  <si>
    <r>
      <t xml:space="preserve">Contrato No. 0108*2015*000095. Valor inicial: $14.241.110. Fecha de inicio: 03-jun-2015. Fecha final: 02-jul-15.  Contrato adicional No. 0108*2015*000106. Valor adicional: $7.000.000. Valor total: $21.241.110. Plazo:  30 días. Liquidación pendiente. </t>
    </r>
    <r>
      <rPr>
        <b/>
        <sz val="10"/>
        <color indexed="8"/>
        <rFont val="Arial"/>
        <family val="2"/>
      </rPr>
      <t>Supervisor: William Castro Cochez.</t>
    </r>
  </si>
  <si>
    <r>
      <t xml:space="preserve">Contrato No. 0108*2015*000098.  Plazo:  6 meses. Fecha de inicio: 02-jul-15.  Fecha final: 02-ene-16.  </t>
    </r>
    <r>
      <rPr>
        <b/>
        <sz val="10"/>
        <color indexed="8"/>
        <rFont val="Arial"/>
        <family val="2"/>
      </rPr>
      <t xml:space="preserve"> Supervisor: Mileva Lubo Franco.</t>
    </r>
  </si>
  <si>
    <r>
      <t xml:space="preserve">Contrato No. 0108*2015*000103.  Plazo: 3 meses. Fecha de inicio: 18-jun-15.  Fecha final: 04-sep-15.  </t>
    </r>
    <r>
      <rPr>
        <b/>
        <sz val="10"/>
        <color indexed="8"/>
        <rFont val="Arial"/>
        <family val="2"/>
      </rPr>
      <t xml:space="preserve"> Supervisor: Rafael Jimenenz López. Liquidación pendiente.</t>
    </r>
  </si>
  <si>
    <r>
      <t xml:space="preserve">Contrato No. 0108*2015*000130.  Valor Contrato: $39.991.000. Plazo: 6 meses. Otrosi de 10 de ago de 2015. Plazo modificado: 4 meses.  Fecha de inicio: 12-ago-15.  Fecha final: 11-dic-15.  </t>
    </r>
    <r>
      <rPr>
        <b/>
        <sz val="10"/>
        <color indexed="8"/>
        <rFont val="Arial"/>
        <family val="2"/>
      </rPr>
      <t xml:space="preserve"> Supervisor: Luis carlos Pacheco García.</t>
    </r>
  </si>
  <si>
    <r>
      <t xml:space="preserve">Contrato No. 0108*2015*000134.  Plazo: 3 meses. Fecha de inicio: 21-jul-15.  Fecha final: 20-oct-15.  </t>
    </r>
    <r>
      <rPr>
        <b/>
        <sz val="10"/>
        <color indexed="8"/>
        <rFont val="Arial"/>
        <family val="2"/>
      </rPr>
      <t xml:space="preserve"> Supervisor: Vanessa carolina Olivo Parra.</t>
    </r>
  </si>
  <si>
    <r>
      <t xml:space="preserve">Contrato No. 0108*2015*000136.  Plazo: 120 días. Fecha de inicio: 17-sept-15.  Fecha final: 14-ene-16.  </t>
    </r>
    <r>
      <rPr>
        <b/>
        <sz val="10"/>
        <color indexed="8"/>
        <rFont val="Arial"/>
        <family val="2"/>
      </rPr>
      <t xml:space="preserve"> Supervisor: Marlon Sierra Lara. </t>
    </r>
  </si>
  <si>
    <r>
      <t xml:space="preserve">Contrato No. 0108*2015*000136.  Plazo: 120 días. Fecha de inicio: 17-sept-15.  Fecha final: 14-ene-16.  </t>
    </r>
    <r>
      <rPr>
        <b/>
        <sz val="10"/>
        <rFont val="Arial"/>
        <family val="2"/>
      </rPr>
      <t xml:space="preserve"> Supervisor: Marlon Sierra Lara. </t>
    </r>
  </si>
  <si>
    <r>
      <t>Contrato No. 0108*2015*000137.  Plazo: 90 días. Fecha de inicio: 31-jul-15. Acta de aprobación de pólizas: 30-jul-15.</t>
    </r>
    <r>
      <rPr>
        <b/>
        <sz val="10"/>
        <color indexed="8"/>
        <rFont val="Arial"/>
        <family val="2"/>
      </rPr>
      <t xml:space="preserve"> </t>
    </r>
    <r>
      <rPr>
        <sz val="10"/>
        <color indexed="8"/>
        <rFont val="Arial"/>
        <family val="2"/>
      </rPr>
      <t>Contrato adicional No. 0108*2015*000196. Valor adicional: $146.000.000. Valor Total: $439.418.019. Plazo adicional: 30 días. Plazo total: 120 días.</t>
    </r>
    <r>
      <rPr>
        <b/>
        <sz val="10"/>
        <color indexed="8"/>
        <rFont val="Arial"/>
        <family val="2"/>
      </rPr>
      <t xml:space="preserve"> Supervisor: Jaime Martínez González.</t>
    </r>
  </si>
  <si>
    <r>
      <t>Contrato No. 0108*2015*000138.  Plazo: 120 días. No tiene archivada en la carpeta el acta de inicio. Acta de aprobación de pólizas: 30-jul-15.</t>
    </r>
    <r>
      <rPr>
        <b/>
        <sz val="10"/>
        <color indexed="8"/>
        <rFont val="Arial"/>
        <family val="2"/>
      </rPr>
      <t xml:space="preserve"> Supervisor: Jaime Martínez González.</t>
    </r>
  </si>
  <si>
    <r>
      <t>Contrato No. 0108*2015*000139.  Plazo: 120 días. No tiene archivada en la carpeta el acta de inicio. Acta de aprobación de pólizas: 26-ago-15.</t>
    </r>
    <r>
      <rPr>
        <b/>
        <sz val="10"/>
        <color indexed="8"/>
        <rFont val="Arial"/>
        <family val="2"/>
      </rPr>
      <t xml:space="preserve"> Supervisor: Jaime Martínez González.</t>
    </r>
  </si>
  <si>
    <r>
      <t>Contrato No. 0108*2015*000146  Plazo: 120 días. No tiene archivada en la carpeta el acta de inicio. Acta de aprobación de pólizas: 28-ago-15.</t>
    </r>
    <r>
      <rPr>
        <b/>
        <sz val="10"/>
        <color indexed="8"/>
        <rFont val="Arial"/>
        <family val="2"/>
      </rPr>
      <t xml:space="preserve"> Supervisor: Angel Quintana</t>
    </r>
  </si>
  <si>
    <r>
      <t>Contrato No. 0108*2015*000148. Plazo: 120 días. No tiene archivada en la carpeta el acta de inicio. Acta de aprobación de pólizas: 27-ago-15.</t>
    </r>
    <r>
      <rPr>
        <b/>
        <sz val="10"/>
        <color indexed="8"/>
        <rFont val="Arial"/>
        <family val="2"/>
      </rPr>
      <t xml:space="preserve"> Supervisor: Angel Quintana Sabogal</t>
    </r>
  </si>
  <si>
    <r>
      <t>Contrato No. 0108*2015*000149. Plazo: 120 días. No tiene archivada en la carpeta el acta de inicio. Acta de aprobación de pólizas: 27-ago-15.</t>
    </r>
    <r>
      <rPr>
        <b/>
        <sz val="10"/>
        <color indexed="8"/>
        <rFont val="Arial"/>
        <family val="2"/>
      </rPr>
      <t xml:space="preserve"> Supervisor: Angel Quintana Sabogal</t>
    </r>
  </si>
  <si>
    <r>
      <t>Contrato No. 0108*2015*000151. Plazo: 3 meses. Fecha de inicio: 15-sep-15. Acta de aprobación de pólizas: 10-sep-15.</t>
    </r>
    <r>
      <rPr>
        <b/>
        <sz val="10"/>
        <color indexed="8"/>
        <rFont val="Arial"/>
        <family val="2"/>
      </rPr>
      <t xml:space="preserve"> Supervisor: Mileva Lubo Franco.</t>
    </r>
  </si>
  <si>
    <r>
      <t>Contrato No. 0108*2015*000152. Plazo: 120 días. No tiene archivada en la carpeta el acta de inicio. Acta de aprobación de pólizas: 27-ago-15.</t>
    </r>
    <r>
      <rPr>
        <b/>
        <sz val="10"/>
        <color indexed="8"/>
        <rFont val="Arial"/>
        <family val="2"/>
      </rPr>
      <t xml:space="preserve"> Supervisor: Angel Quintana</t>
    </r>
  </si>
  <si>
    <r>
      <t>Contrato No. 0108*2015*000153. Plazo: 6 meses. Fecha de inicio: 27-ago-15. fecha final: 27-feb-16.  Acta de aprobación de pólizas: 24-ago-15.</t>
    </r>
    <r>
      <rPr>
        <b/>
        <sz val="10"/>
        <color indexed="8"/>
        <rFont val="Arial"/>
        <family val="2"/>
      </rPr>
      <t xml:space="preserve"> Supervisor: Angel Quintana y/o Jaime Martínez González.</t>
    </r>
  </si>
  <si>
    <r>
      <t>Contrato No. 0108*2015*000154. Plazo: 120 días. Fecha de inicio: 27-ago-15. fecha final: 26-dic-15.  Acta de aprobación de pólizas: 24-ago-15.</t>
    </r>
    <r>
      <rPr>
        <b/>
        <sz val="10"/>
        <color indexed="8"/>
        <rFont val="Arial"/>
        <family val="2"/>
      </rPr>
      <t xml:space="preserve"> Supervisor: Angel Quintana Sabogal.</t>
    </r>
  </si>
  <si>
    <r>
      <t>Contrato No. 0108*2015*000159. Plazo: 120 días. Fecha de inicio: 27-ago-15. fecha final: 26-dic-15.  Acta de aprobación de pólizas: 25-ago-15.</t>
    </r>
    <r>
      <rPr>
        <b/>
        <sz val="10"/>
        <color indexed="8"/>
        <rFont val="Arial"/>
        <family val="2"/>
      </rPr>
      <t xml:space="preserve"> Supervisor: Angel Quintana Sabogal.</t>
    </r>
  </si>
  <si>
    <r>
      <t>Contrato No. 0108*2015*000171.  Plazo: 3 meses. No tiene acta de inicio archivada.</t>
    </r>
    <r>
      <rPr>
        <b/>
        <sz val="10"/>
        <color indexed="8"/>
        <rFont val="Arial"/>
        <family val="2"/>
      </rPr>
      <t xml:space="preserve"> Supervisor: Vanessa carolina Olivo Parra.</t>
    </r>
  </si>
  <si>
    <r>
      <t>Contrato No. 0108*2015*000176. Plazo: 4 meses. Otrosi No.1 de 5 de octubre de 2015. Plazo modificado: Hasta el 31 de diciembre de 2015. Fecha de inicio: 27-ago-15. fecha final: 26-dic-15.  Acta de aprobación de pólizas: 07-oct-15.</t>
    </r>
    <r>
      <rPr>
        <b/>
        <sz val="10"/>
        <color indexed="8"/>
        <rFont val="Arial"/>
        <family val="2"/>
      </rPr>
      <t xml:space="preserve"> Supervisor: Mileva Lugo Franco.</t>
    </r>
  </si>
  <si>
    <r>
      <t>Contrato No. 0108*2015*000177. Plazo: 4 meses. Otrosi 1 No. 0108*2013*000181*39*3 de 06 de oct de 2015 para modificar el plazo, el cual quedó hasta el 31 de diciembre de 2015. Fecha de inicio: 06-oct-15. Acta de aprobación de pólizas: 06-oct-15.</t>
    </r>
    <r>
      <rPr>
        <b/>
        <sz val="10"/>
        <color indexed="8"/>
        <rFont val="Arial"/>
        <family val="2"/>
      </rPr>
      <t xml:space="preserve"> </t>
    </r>
    <r>
      <rPr>
        <sz val="10"/>
        <color indexed="8"/>
        <rFont val="Arial"/>
        <family val="2"/>
      </rPr>
      <t xml:space="preserve"> </t>
    </r>
    <r>
      <rPr>
        <b/>
        <sz val="10"/>
        <color indexed="8"/>
        <rFont val="Arial"/>
        <family val="2"/>
      </rPr>
      <t>Luis carlos Pacheco.</t>
    </r>
  </si>
  <si>
    <r>
      <t>Contrato No. 0108*2015*000179. Plazo: 120 días. Otrosi No. 0108*2013*000181*39*4 de 17 de sep de 2015 para modificar el plazo, el cual quedó hasta el 31 de diciembre de 2015. No tiene acta de inicio en la carpeta. Acta de aprobación de pólizas: 22-sep-15.</t>
    </r>
    <r>
      <rPr>
        <b/>
        <sz val="10"/>
        <color indexed="8"/>
        <rFont val="Arial"/>
        <family val="2"/>
      </rPr>
      <t xml:space="preserve"> Supervisor: Mileva Lugo Franco.</t>
    </r>
  </si>
  <si>
    <r>
      <t>Contrato No. 0108*2015*000180. Plazo: 4 meses. Otrosi No. 0108*2013*000181*39*4 de 17 de sep de 2015 para modificar el plazo, el cual quedó hasta el 31 de diciembre de 2015. Fecha de inicio: 17-sep-15. Acta de aprobación de pólizas: 16-sep-15.</t>
    </r>
    <r>
      <rPr>
        <b/>
        <sz val="10"/>
        <color indexed="8"/>
        <rFont val="Arial"/>
        <family val="2"/>
      </rPr>
      <t xml:space="preserve"> Marlon Sierra Lara</t>
    </r>
  </si>
  <si>
    <r>
      <t>Contrato No. 0108*2015*000181. Plazo: 3 meses. Fecha de inicio: 21-sep-15. fecha final: 20-dic-15.  Acta de aprobación de pólizas: 21-sep-15.</t>
    </r>
    <r>
      <rPr>
        <b/>
        <sz val="10"/>
        <color indexed="8"/>
        <rFont val="Arial"/>
        <family val="2"/>
      </rPr>
      <t xml:space="preserve"> </t>
    </r>
  </si>
  <si>
    <t>INTERVENTORIA</t>
  </si>
  <si>
    <t>NIÑEZ</t>
  </si>
  <si>
    <t>INFORME DE EMPALME - RELACION TOTAL DE CONTRATOS</t>
  </si>
  <si>
    <t>SECRETARIA DE INFRAESTRUCTURA</t>
  </si>
  <si>
    <t>VALOR TOTAL DE CONTRATO</t>
  </si>
  <si>
    <t>NUMERO TOTAL DE CONTRATOS</t>
  </si>
  <si>
    <t>INFORME DE EMPALME - RELACION TOTAL CONTRATOS DEL SECTOR EDUCACION</t>
  </si>
  <si>
    <t>INFORME DE EMPALME - RELACION TOTAL CONTRATOS DEL SECTOR ELECTRIFICACION</t>
  </si>
  <si>
    <t>INFORME DE EMPALME - RELACION TOTAL CONTRATOS DEL SECTOR EMERGENCIA</t>
  </si>
  <si>
    <t>INFORME DE EMPALME - RELACION TOTAL CONTRATOS DEL SECTOR INSTITUCION</t>
  </si>
  <si>
    <t>INFORME DE EMPALME - RELACION TOTAL CONTRATOS DEL SECTOR NIÑEZ</t>
  </si>
  <si>
    <t>INFORME DE EMPALME - RELACION TOTAL CONTRATOS DEL SECTOR RECREACION Y DEPORTE</t>
  </si>
  <si>
    <t>INFORME DE EMPALME - RELACION TOTAL CONTRATOS DEL SECTOR VEJEZ</t>
  </si>
  <si>
    <t>INFORME DE EMPALME - RELACION TOTAL CONTRATOS DEL SECTOR VIAS</t>
  </si>
  <si>
    <t>INFORME DE EMPALME - RELACION TOTAL CONTRATOS DEL SECTOR VIVIENDA</t>
  </si>
  <si>
    <t>ELECTRIFICACIÓN</t>
  </si>
  <si>
    <t>Unión Temporal PR. Integrantes: Proinges S.A. (50%) y RGA Soluciones Ltda. (50%)</t>
  </si>
  <si>
    <t>INTERVENTORIA PARA LAS OBRAS DE:  CONSTRUCCION DE LA INFRAESTRUCTURA EDUCATIVA EN LA INSTITUCIÓN EDUCATIVA MAXIMO MERCADO, LA CONSTRUCCIÓN DE BIBLIOTECA EN LA INSTITUCIÓN EDUCATIVA CODESA Y LA ADECUACIÓN EN LA INSTITUCIÓN EDUCATIVA JOSE AGUSTIN BLANCO EN EL MUNICIPIO DE SABANALARGA EN EL DEPARTAMENTO DEL ATLANTICO.</t>
  </si>
  <si>
    <t>INTERVENTORIA PARA LA  REMODELACION DE LA CANCHA DE FUTBOL EL LIBERTADOR EN EL MUNICIPIO DE SABANAGRANDE, ATLANTICO</t>
  </si>
  <si>
    <t xml:space="preserve">CONSTRUCCION DE VIVIENDA DE INTERES SOCIAL NUCLEADO EN EL CORREGIMIENTO DE SAN JOSE DE SACO EN EL MUNICIPIO DE JUAN DE ACOSTA ATLANTICO
</t>
  </si>
  <si>
    <t>ADICIONAL AL CONVENIO 0108*2015*000020 ENTRE EL DEPARTAMENTO DEL ATLANTICO Y EL MUNICIPIO DE SUAN PARA LA REMODELACION, ADECUACION Y MEJORAMIENTO DEL ESTADIO DE FUTBOL VICTOR DANILO PACHECO DEL MUNICIPIO DE SUAN ATLANTICO</t>
  </si>
  <si>
    <t>INTERVENTORIA TECNICA, ADMINISTRATIVA, FINANCIERA Y AMBIENTAL PARA LAS OBRAS DE  CONSTRUCCIÓN DE VIVIENDA DE INTERES SOCIAL NUCLEADO EN EL CORREGIMIENTO DE SAN JO SE SACO EN EL MUNICIPIO DE JUAN DE ACOSTA, DEPARTAMENTO DEL ATLANTICO (SE LIBERO RECURSOS DEL CDP # 353154)</t>
  </si>
  <si>
    <t xml:space="preserve">ELECTRIFICACION RURAL DE LAS VEREDAS SAN PABLO MUNICIPIO DE POLONUEVO
</t>
  </si>
  <si>
    <t xml:space="preserve">ELECTRIFICACION RURAL DE LAS VEREDAS  PONCHE II   Y  AHUYAMAL EN EL MUNICIPIO DE MANATI
</t>
  </si>
  <si>
    <t xml:space="preserve">ADICIONAL AL CTO 0108*2015*000137 CONSTRUCCION DE VIVIENDAS EN LAS URBANIZACIONES LAS COMPUERTAS EN EL MUNICIPIO DE MANATI Y NUEVA ESPERANZA EN EL MUNICIPIO DE TUBARA  EN EL DEPARTAMENTO DEL ATLANTICO
</t>
  </si>
  <si>
    <t xml:space="preserve">ADICIONAL AL CONTRATO 0108*2009*000087 OBRAS DE ELECTRIFICACION PROYECTO DE CONSTRUCCION DE VIVIENDA DE INTERES SOCIAL Y/O PRIORITARIO EN EL CORREGIMIENTO DE LAS COMPUERTAS, MUNICIPIO DE MANATI - ATLANTICO.
</t>
  </si>
  <si>
    <t>ADICIONAL AL CONTRATO 0108*2015*000015 CONSTRUCCION DE LAS INSTITUCIONES EDUCATIVAS NSTRA SRA DE PITALITO DEL MUNICIPIO DE POLONUEVO,   I.E  DE PLAYA MENDOZA, TUBARA Y LA I.E SAN ANTONIO DEL MUNICIPIO DE PIOJO EN EL DPTO DEL ATLANTICO</t>
  </si>
  <si>
    <t>MEJORAMIENTO DE 10 VIVIENDAS UBICADAS EN EL MUNICIPIO DE SABANAGRANDE DEPARTAMENTO DEL ATLANTICO</t>
  </si>
  <si>
    <t>ADICIONAL AL CTO 0108*2014*000198 ESTUDIOS TOPOGRAFICOS, SUELOS, HIDRAULICOS, VIAS  Y  UNIDADES HABITACIONALES  EN EL CORREGIMIENTO DE SAN JOSE DE SACO, MUNICIPIO DE JUAN DE ACOSTA</t>
  </si>
  <si>
    <t xml:space="preserve">ADICIONAL  AL CTO 0108*2014*000197 ESTUDIOS TOPOGRAFICOS, SUELOS, HIDRAULICOS, VIAS  Y  UNIDADES HABITACIONALES EN EL CORREGIMIENTO DE LEÑA, MUNICIPIO DE CANDELARIA
</t>
  </si>
  <si>
    <t xml:space="preserve">ADICIONAL AL CTO 0108*2014*000196 ESTUDIOS TOPOGRAFICOS, SUELOS, HIDRAULICOS, VIAS  Y  UNIDADES HABITACIONALES EN EL CORREGIMIENTO DE CARRETO, MUNICIPIO DE MANATI
</t>
  </si>
  <si>
    <t>TITULACION MASIVA DE PREDIOS FISCALES EN EL CIRCULO REGISTRAL DE BARRANQUILLA, QUE COMPRENDE LA TITULACION EN LOS MUNICIPIOS  BARRANQUILLA  Y  GALAPA EN EL DEPARTAMENTO DEL ATLANTICO</t>
  </si>
  <si>
    <t>TITULACION DE PREDIOS FISCALES EN EL CIRCULO REGISTRAL DE SABANALARGA QUE COMPRENDE LA TITULACION EN LOS MUNICIPIOS DE LURUACO, BARANOA  Y  SABANALARGA</t>
  </si>
  <si>
    <t>TITULACION MASIVA DE PREDIOS FISCALES EN EL CIRCULO REGISTRAL DE SOLEDAD QUE COMPRENDE LA TITULACION EN LOS MUNICIPIOS DE SOLEDAD, MALAMBO, SANTO TOMAS, SABANAGRANDE  Y  PALMAR DE VARELA EN EL DEPARTAMENTO DEL ATLANTICO</t>
  </si>
  <si>
    <t>ELECTRIFICACION VEREDA SECTOR LA CUCHILLA Y REUBICACION DE REDES ELECTRICAS PUENTE PEATONAL EN EL MUNICIPIO DE MALAMBO EN EL DEPARTAMENTO DEL ATLANTICO</t>
  </si>
  <si>
    <t xml:space="preserve">MANTENIMIENTO DE LA VIA LOMA DE MORRO - AGUADA DE PABLO - PUENTE AMARILLO - EL LIMON EN EL DEPARTAMENTO DEL ATLANTICO
</t>
  </si>
  <si>
    <t>ADECUACION VIA DE ACCESO A LA PARCELACION LAS MERCEDES, MUNICIPIO DE STO TOMAS - ATLANTICO</t>
  </si>
  <si>
    <t xml:space="preserve">ADECUACION Y MEJORAMIENTO  DE DOS AULAS EN LA INSTITUCION TECNICA COMERCIAL EN EL MUNICIPIO DE PONEDERA, ATLANTICO
</t>
  </si>
  <si>
    <t>MEJORAMIENTO DE LA VIA CANDELARIA - CARRETERA ORIENTAL EN EL DEPARTAMENTO DEL ATLANTICO</t>
  </si>
  <si>
    <t>ESTUDIOS Y DISEÑOS DE LA VIA EL MORRO - JUARUCO, MUNICIPIO DE TUBARA - DEPARTAMENTO DEL ATLANTICO</t>
  </si>
  <si>
    <t>MANTENIMIENTO DE LA VIA MANATI, CARRETO - CANDELARIA - EN EL DEPARTAMENTO DEL ATLANTICO</t>
  </si>
  <si>
    <t xml:space="preserve">MANTENIMIENTO DE LAS VIAS LAS COMPUERTAS, SANTA LUCIA EN EL DEPARTAMENTO DEL ATLANTICO.
</t>
  </si>
  <si>
    <t>ADECUACION PARQUE LA TORTUGA MUNICIPIO DE PONEDERA, DEPARTAMENTO DEL ATLANTICO</t>
  </si>
  <si>
    <t>INTERVENTORIA TECNICA, ADMINISTRATIVA, FINANCIERA  Y  AMBIENTAL PARA EL MEJORAMIENTO DE LA VIA CANDELARIA - CARRETERA ORIENTAL EN EL DEPARTAMENTO DEL ATLANTICO</t>
  </si>
  <si>
    <t>CONVENIO ENTRE EL DEPARTAMENTO DEL ATLANTICO Y EL MUNICIPIO DE SABANALARGA PARA LA ADECUACION DEL PARQUE SAN ANTONIO EN EL MUNICIPIO DE SABANALARGA EN EL DEPARTAMENTO DEL ATLANTICO</t>
  </si>
  <si>
    <t>ADECUACION PARQUE URBANIZACION CIUDAD CARIBE REAL EN EL MUNICIPIO DE MALAMBO - ATLANTICO</t>
  </si>
  <si>
    <t>CONVENIO DE ASOCIACION Y COOPERACION RECIPROCA CELEBRADO ENTRE EL DEPARTAMENTO DEL ATLANTICO Y LA UNIVERSIDAD AUTONOMA DEL CARIBE CON EL FIN DE AUNAR ESFUERZO Y RECURSOS PARA LA ASISTENCIA Y COFINANCIACION DE SOLUCIONES HABITACIONALES EN EL CORREGIMIENTO DE BOHORQUEZ DEL MUNICIPIO DE CAMPO DE LA CRUZ - ATLANTICO</t>
  </si>
  <si>
    <t>CONSTRUCCION OBRAS DE ADECUACION DEL PASO URBANO DE AGUAS VIVAS, MUNICIPIO DE PIOJO, DEPARTAMENTO DEL ATLANTICO</t>
  </si>
  <si>
    <t xml:space="preserve">GUIAS PROYECT S.A.S  </t>
  </si>
  <si>
    <t xml:space="preserve">MUNICIPIO DE SUAN  </t>
  </si>
  <si>
    <t xml:space="preserve">ASOCIACION DE ARQUITECTOS DEL ATLANTICO  </t>
  </si>
  <si>
    <t xml:space="preserve">E.A.M. CONSTRUCCIONES LTDA.  </t>
  </si>
  <si>
    <t xml:space="preserve">GERENCIA E INGENIERIA CIVIL S.A.S  </t>
  </si>
  <si>
    <t>JOSE ENRIQUE  DIAZ CANTILLO</t>
  </si>
  <si>
    <t>ENRIQUE RAFAEL  PEÑUELA SALCEDO</t>
  </si>
  <si>
    <t xml:space="preserve">BUITRAGO MONTOYA Y CIA S EN C  </t>
  </si>
  <si>
    <t xml:space="preserve">FUNDACION PARA EL DESARROLLO SOSTENIBLE EN EL CARIBE COLOMBIANO - FUDESCA  </t>
  </si>
  <si>
    <t xml:space="preserve">CONSORCIO VIAL CANDELARIA  </t>
  </si>
  <si>
    <t>JORGE ALBERTO  ARROYO ARROYO</t>
  </si>
  <si>
    <t>ABRAHAM RAFAEL  ALI ESCOBAR</t>
  </si>
  <si>
    <t xml:space="preserve">CONSORCIO ORIENTAL  </t>
  </si>
  <si>
    <t xml:space="preserve">ALCALDIA MUNICIPAL DE SABANALARGA ATLANTICO  </t>
  </si>
  <si>
    <t xml:space="preserve">UNIVERSIDAD AUTONOMA DEL CARIBE  </t>
  </si>
  <si>
    <t xml:space="preserve">MUNICIPIO DE SABANAGRANDE  </t>
  </si>
  <si>
    <t xml:space="preserve">UT CONSTRUIR 2015  </t>
  </si>
  <si>
    <t>William Catsro Cochez</t>
  </si>
  <si>
    <t>Vanessa Carolina Olivo Parra</t>
  </si>
  <si>
    <t>EDUCACIÓN</t>
  </si>
  <si>
    <t>Mileva Margarita Lubo Franco</t>
  </si>
  <si>
    <t>Jaime Martínez González</t>
  </si>
  <si>
    <t>CONCEP SAS.</t>
  </si>
  <si>
    <t>COSTRUCCIONES CIVILES ESTUDIOS Y PROYECTOS S.A.S  (CONCEP S.A.S.)</t>
  </si>
  <si>
    <t>INTERVENTORÍA</t>
  </si>
  <si>
    <t>Coinco de Colombia SAS</t>
  </si>
  <si>
    <t>Vias</t>
  </si>
  <si>
    <t>MEJORAMIENTO DE LAS VIAS LAS COMPUERTAS - PUENTE AMARILLO ETAPA 1 EN EL DEPARTAMENTO DEL ATLANTICO</t>
  </si>
  <si>
    <t>Estudios</t>
  </si>
  <si>
    <t>Consultoría</t>
  </si>
  <si>
    <t>Jorge Mario de Vivero Tovio</t>
  </si>
  <si>
    <t>Wilfrido Maldonado Peña</t>
  </si>
  <si>
    <t>Educación</t>
  </si>
  <si>
    <t>William Castro Cochez</t>
  </si>
  <si>
    <t>Vías</t>
  </si>
  <si>
    <t>Consorcio Oriental. Integrantes: Edcovias SAS (50%) y Daimco SAS (50%). Contrato No. 0108*2015*000226 de 11 de nov de 2015.</t>
  </si>
  <si>
    <t xml:space="preserve">UNION TEMPORAL CIUDAD CARIBE. Integrantes: Condis SAS (70%) y Samuel Ramírez de la Hoz (30%). </t>
  </si>
  <si>
    <t>Orlando Polo del Castillo</t>
  </si>
  <si>
    <t>Recreación y Deportes</t>
  </si>
  <si>
    <t>Wilfrido Maldonado Peña.</t>
  </si>
  <si>
    <t>No ha iniciado</t>
  </si>
  <si>
    <t>Rafael Jimenez López</t>
  </si>
  <si>
    <t>INETERVENTORIA PARA EL MEJORAMIENTO DE LA VIA LAS COMPUERTAS - PUENTE AMARILLO  ETAPA 1</t>
  </si>
  <si>
    <t>LINA MARÍA MONROY JINETE</t>
  </si>
  <si>
    <t xml:space="preserve">CONVENIO ENTRE EL DEPARTAMENTO DEL ATLANTICO Y  EL MUNICIPIO DE LURUACO PARA EL MANTENIMIENTO DE LA VIA CORDIALIDAD - SANTA CRUZ EN EL DEPARTAMENTO DEL ATLANTICO
</t>
  </si>
  <si>
    <t xml:space="preserve">Municipio de Luruaco </t>
  </si>
  <si>
    <t>Israel Cabrera Cárdenas</t>
  </si>
  <si>
    <t>Vivienda</t>
  </si>
  <si>
    <t>Luis Carlos Pacheco García</t>
  </si>
  <si>
    <t>NORMALIZACION DE LAS REDES ELECTRICAS EN EL BARRIO LA PRIMAVERA EN EL MUNICIPIO DE SABANAGRANDE ATLANTICO</t>
  </si>
  <si>
    <t xml:space="preserve">CONVENIO PARA LA NORMALIZACION DE LAS REDES ELECTRICAS EN EL BARRIO LA PRIMAVERA Y FRIAS EN EL MUNICIPIO DE SABANAGRANDE ATLANTICO, CARIBE
</t>
  </si>
  <si>
    <t>Cira Piedrahita Céspedes</t>
  </si>
  <si>
    <r>
      <t xml:space="preserve">Contrato matriz No, 0108*2014*000181 de 3 de diciembre de 2014. Acta de inicio: 29 de diciembre de 2014. Adición 1: Contrato adicional No. 0108*2014*000185*01*10 de 9 de julio de 2015.  Plazo adicional: 90 días. Plazo Total: 93 días. Adición 2: Contrato adicional No. 0108*2014*000185*01*11 de 1 de octubre de 2015. Plazo adicional: 60 días. Plazo total: 123 días. Contrato adicional 3 No.0108*2015*000241 de 26 de noviembre de 2015. Valor adicional: $135.000.000. Valor Total: $668.389.794. Plazo adicional: Hasta el 31 de diciembre de 2015. </t>
    </r>
    <r>
      <rPr>
        <b/>
        <sz val="11"/>
        <color theme="1"/>
        <rFont val="Calibri"/>
        <family val="2"/>
        <scheme val="minor"/>
      </rPr>
      <t>Supervisor: Rafael Jimenez López.</t>
    </r>
  </si>
  <si>
    <t>UNIVERSIDAD DEL QUINDIO</t>
  </si>
  <si>
    <r>
      <t>No. Del contrato: 0108*2010*000074; Supervisor : M. Lubo -Contrato adicional de plazo No. 0108*2010*000085*01*6: Contrato Adicional  0108*2012*000024  (Valor: $ 135.000.000,00); Contrato adicional   No. 0108*2012*000009 (Valor: 120,000,000,0 ); Contrato adicional No. 0108*2013*000065 (Valor: $ 101,000,000,00),</t>
    </r>
    <r>
      <rPr>
        <sz val="11"/>
        <color indexed="8"/>
        <rFont val="Calibri"/>
        <family val="2"/>
        <scheme val="minor"/>
      </rPr>
      <t xml:space="preserve">  Otrosi modificatorio plazo No. 0108*2011*74*4 . Acta de inicio (Diciembre 26 de 2011) ; Contrato adicional de plazo No. 0108*2010*000085*01*6;; contrato Adicional de Plazo No. 0108*2010*000085*01*8;  Acta de recibo final ( Enero 14 de 2014) y Acta de liquidación Bilateral ( Septiembre 17 de 2014).</t>
    </r>
  </si>
  <si>
    <r>
      <t>CONSTRUCCIÓN PUENTE CAMINO HIBACHARO - EL CERRITO EN EL DEPARTAMENTO DEL ATLANTICO</t>
    </r>
    <r>
      <rPr>
        <sz val="11"/>
        <color indexed="8"/>
        <rFont val="Calibri"/>
        <family val="2"/>
        <scheme val="minor"/>
      </rPr>
      <t>.</t>
    </r>
  </si>
  <si>
    <r>
      <t xml:space="preserve">PROCESO: CONVOCATORIA PÚBLICA ESPECIAL No. 007 DE 2011. CONTRATO No. 009-FNC-CH, VALOR $ 1,506,260,000.00, PLAZO: DOSCIENTOS  DIEZ (210) DIAS. AGOSTO 2 DE 2011. ACTA DE INICIO, AGOSTO 23 DE 2011. CONTRATO ADICIONAL No. 1 - PRORROGA No 1 AL CONTRATO No. 009-FNC-CH, NOVENTA (90) DÍAS. DICIEMBRE 30 DE 2011. CONTRATO ADICIONAL No. 000016, VALOR ADICIONAL $67,500,000 Y PLAZO ADICIONAL: TREINTA (30) DÍAS. OCTUBRE 4 DE 2012. </t>
    </r>
    <r>
      <rPr>
        <sz val="11"/>
        <color indexed="8"/>
        <rFont val="Calibri"/>
        <family val="2"/>
        <scheme val="minor"/>
      </rPr>
      <t xml:space="preserve"> ACTA DE RECIBO FINAL, NOVIEMBRE 12 DE 2012 Y ACTA DE LIQUIDACIÓN BILATERAL DEL CONTRATO No. 009-FNC-CH Y ADICIONAL No. 0108*2012*000016, JUNIO 04 DE 2014.</t>
    </r>
  </si>
  <si>
    <r>
      <t>PROCESO: CONVOCATORIA PÚBLICA ESPECIAL No. 002 DE 2011. CONTRATO No. 005-FNC-CH, VALOR $ 24,847,061,520.00, PLAZO: CIENTO OCHENTA (180) DIAS. JULIO 19 DE 2011. ACTA DE INICIO, AGOSTO 23 DE 2011. PRORROGA No 1 AL CONTRATO No. 005-FNC-CH, NOVENTA (90) DÍAS. DICIEMBRE 30 DE 2011. CONTRATO ADICIONAL No. 2, PLAZO ADICIONAL: TREINTA (30) DÍAS. MAYO 7 DE 2012. CONTRATO ADICIONAL No. 3, VALOR $1,282,500,000 Y PLAZO ADICIONAL: TREINTA (30) DÍAS. SEPTIEMBRE 14 DE 2012.</t>
    </r>
    <r>
      <rPr>
        <sz val="11"/>
        <color indexed="8"/>
        <rFont val="Calibri"/>
        <family val="2"/>
        <scheme val="minor"/>
      </rPr>
      <t>ACTA DE RECIBO FINAL, NOVIEMBRE 10 DE 2012 Y ACTA DE LIQUIDACIÓN BILATERAL DEL CONTRATO No. 005-FNC-CH Y ADICIONAL No. 0108*2012*000013, ENERO 11 DE 2013.</t>
    </r>
  </si>
  <si>
    <r>
      <t xml:space="preserve">CONTRATO 0108*2011*000109 --   Adicional No. 0108*2012*000011. Valor: $ 190,748.710,00- Supervisor : Pablo Coronell . </t>
    </r>
    <r>
      <rPr>
        <sz val="11"/>
        <color indexed="10"/>
        <rFont val="Calibri"/>
        <family val="2"/>
        <scheme val="minor"/>
      </rPr>
      <t xml:space="preserve"> </t>
    </r>
    <r>
      <rPr>
        <sz val="11"/>
        <color indexed="8"/>
        <rFont val="Calibri"/>
        <family val="2"/>
        <scheme val="minor"/>
      </rPr>
      <t xml:space="preserve"> Acta de inicio (Agosto 13 de 2012) </t>
    </r>
    <r>
      <rPr>
        <sz val="11"/>
        <color indexed="10"/>
        <rFont val="Calibri"/>
        <family val="2"/>
        <scheme val="minor"/>
      </rPr>
      <t xml:space="preserve"> </t>
    </r>
    <r>
      <rPr>
        <sz val="11"/>
        <rFont val="Calibri"/>
        <family val="2"/>
        <scheme val="minor"/>
      </rPr>
      <t>y</t>
    </r>
    <r>
      <rPr>
        <sz val="11"/>
        <color indexed="8"/>
        <rFont val="Calibri"/>
        <family val="2"/>
        <scheme val="minor"/>
      </rPr>
      <t xml:space="preserve"> acta de liquidación Bilateral ( Mayo 9 de 2013). </t>
    </r>
  </si>
  <si>
    <r>
      <t xml:space="preserve"> INTERVENTORIA TECNICA DE LAS OBRAS DE ELECTRIFICACION EN EL SECTOR TURISTICO DE PUERTO VELERO MUNICIPIO DE TUBARA EN EL DEPARTAMENTO DEL ATLANTICO. </t>
    </r>
    <r>
      <rPr>
        <b/>
        <sz val="11"/>
        <color indexed="8"/>
        <rFont val="Calibri"/>
        <family val="2"/>
        <scheme val="minor"/>
      </rPr>
      <t>(Valor: $19,855,919,00)</t>
    </r>
    <r>
      <rPr>
        <sz val="11"/>
        <color indexed="8"/>
        <rFont val="Calibri"/>
        <family val="2"/>
        <scheme val="minor"/>
      </rPr>
      <t xml:space="preserve">
</t>
    </r>
  </si>
  <si>
    <r>
      <t xml:space="preserve">No. Del contrato: 0108*2011*000112; </t>
    </r>
    <r>
      <rPr>
        <sz val="11"/>
        <color indexed="10"/>
        <rFont val="Calibri"/>
        <family val="2"/>
        <scheme val="minor"/>
      </rPr>
      <t xml:space="preserve"> -</t>
    </r>
    <r>
      <rPr>
        <sz val="11"/>
        <color indexed="8"/>
        <rFont val="Calibri"/>
        <family val="2"/>
        <scheme val="minor"/>
      </rPr>
      <t xml:space="preserve">Adicional No.0108*2012*000014  (Valor: $ 6.009.134,00),  </t>
    </r>
    <r>
      <rPr>
        <sz val="11"/>
        <color indexed="10"/>
        <rFont val="Calibri"/>
        <family val="2"/>
        <scheme val="minor"/>
      </rPr>
      <t xml:space="preserve">, </t>
    </r>
    <r>
      <rPr>
        <sz val="11"/>
        <color indexed="8"/>
        <rFont val="Calibri"/>
        <family val="2"/>
        <scheme val="minor"/>
      </rPr>
      <t xml:space="preserve"> Otrosi modificatorio plazo No. 0108*2011*74*4 (Diciembre 14 de 2011). Acta de inicio (Diciembre 26 de 2011) </t>
    </r>
    <r>
      <rPr>
        <sz val="11"/>
        <color indexed="10"/>
        <rFont val="Calibri"/>
        <family val="2"/>
        <scheme val="minor"/>
      </rPr>
      <t xml:space="preserve">;  </t>
    </r>
    <r>
      <rPr>
        <sz val="11"/>
        <color indexed="8"/>
        <rFont val="Calibri"/>
        <family val="2"/>
        <scheme val="minor"/>
      </rPr>
      <t xml:space="preserve">Acta final ( Diciembre 17 de 2013) y acta de liquidación Bilateral ( Febrero 25 de 2014). </t>
    </r>
  </si>
  <si>
    <r>
      <t>CONTRATO 0108*2012*000032  ---  Contiene: Contrato adicional No. 0108*2014*000200, valor  $ 290,494,639,00;</t>
    </r>
    <r>
      <rPr>
        <sz val="11"/>
        <color indexed="10"/>
        <rFont val="Calibri"/>
        <family val="2"/>
        <scheme val="minor"/>
      </rPr>
      <t xml:space="preserve"> </t>
    </r>
    <r>
      <rPr>
        <sz val="11"/>
        <color indexed="8"/>
        <rFont val="Calibri"/>
        <family val="2"/>
        <scheme val="minor"/>
      </rPr>
      <t>Acta de inicio: Diciembre 01 de 2012</t>
    </r>
  </si>
  <si>
    <r>
      <t xml:space="preserve">CONTRATO 0108*2012*000005 --  Contrato adicional No. 0108*2012*000037, Valor : 39,815,927,00; Acta de inicio: Agosto 13 de 2012; </t>
    </r>
    <r>
      <rPr>
        <sz val="11"/>
        <color indexed="8"/>
        <rFont val="Calibri"/>
        <family val="2"/>
        <scheme val="minor"/>
      </rPr>
      <t>Acta de recibo final: Abril 03 de 2013; Acta de Liquidacion Bilateral: Mayo 9 de 2013,</t>
    </r>
  </si>
  <si>
    <r>
      <t xml:space="preserve">No. Del contrato: 0108*2012*000009; </t>
    </r>
    <r>
      <rPr>
        <sz val="11"/>
        <color indexed="8"/>
        <rFont val="Calibri"/>
        <family val="2"/>
        <scheme val="minor"/>
      </rPr>
      <t>Adicional No.0108*2012*000050  (Valor: $ 15,900,000,00), , Acta de inicio (Agosto 13 de 2012;</t>
    </r>
    <r>
      <rPr>
        <sz val="11"/>
        <color indexed="10"/>
        <rFont val="Calibri"/>
        <family val="2"/>
        <scheme val="minor"/>
      </rPr>
      <t xml:space="preserve"> </t>
    </r>
    <r>
      <rPr>
        <sz val="11"/>
        <color indexed="8"/>
        <rFont val="Calibri"/>
        <family val="2"/>
        <scheme val="minor"/>
      </rPr>
      <t xml:space="preserve"> Otrosi No. 0108*2012*0000084*74*4; Acta final ( Abril 4 de 2013) y acta de liquidación Bilateral ( Mayo 9 de 2013). </t>
    </r>
  </si>
  <si>
    <r>
      <t>Contrato Matriz No. 0108*2012*000040; Contrato adicional de plazo No.0108*2012*000054*01*4. Contratos adicionales de plazo y valor No.0108*2013*000038 y 0108*2014*000207. El contrato contempla interventoria para 2 contratos de obra: 0108*2012*000039</t>
    </r>
    <r>
      <rPr>
        <sz val="11"/>
        <color indexed="8"/>
        <rFont val="Calibri"/>
        <family val="2"/>
        <scheme val="minor"/>
      </rPr>
      <t xml:space="preserve"> y 0108*2012*000032. A la fecha se desarrolla el objeto del contrato 0108*2012*000032. </t>
    </r>
  </si>
  <si>
    <r>
      <t xml:space="preserve">NÚMERO DE CONTRATO: 0108*2013*000012 </t>
    </r>
    <r>
      <rPr>
        <sz val="11"/>
        <color indexed="10"/>
        <rFont val="Calibri"/>
        <family val="2"/>
        <scheme val="minor"/>
      </rPr>
      <t xml:space="preserve">                                                   </t>
    </r>
    <r>
      <rPr>
        <sz val="11"/>
        <color indexed="8"/>
        <rFont val="Calibri"/>
        <family val="2"/>
        <scheme val="minor"/>
      </rPr>
      <t xml:space="preserve"> ACTA DE INICIO, FECHA: ABRIL 8 DE 2013                                               </t>
    </r>
    <r>
      <rPr>
        <sz val="11"/>
        <color indexed="10"/>
        <rFont val="Calibri"/>
        <family val="2"/>
        <scheme val="minor"/>
      </rPr>
      <t xml:space="preserve"> </t>
    </r>
    <r>
      <rPr>
        <sz val="11"/>
        <color indexed="8"/>
        <rFont val="Calibri"/>
        <family val="2"/>
        <scheme val="minor"/>
      </rPr>
      <t xml:space="preserve">                 CANTIDAD DE ADICIONALES: 1                                          AD#1: 0108*2013*000034*PLAZO 20 DÍAS CALENDARIO    VALOR: $13.556.914              CANTIDAD DE ACTAS MODIFICATIVAS: 1                         ACTA DE RECIBO FINAL                                                         ACTA DE LIQUIDACIÓN BILATERAL,           FECHA: NOVIEMBRE 15 DE 2013.</t>
    </r>
  </si>
  <si>
    <r>
      <t xml:space="preserve">NÚMERO DE CONTRATO: 0108*2013*000060  SUPERVISOR: PABLO CORONELL GOENAGA/RAFAEL JIMENEZ/SANDRA TORRES                             REPRESENTANTE LEGAL: SAMUEL FELIPE OTALORA                                                                                  CUENTA CON:ACTA DE INICIO, FECHA: OCTUBRE 9 DE 2013   CANTIDAD DE </t>
    </r>
    <r>
      <rPr>
        <sz val="11"/>
        <color indexed="10"/>
        <rFont val="Calibri"/>
        <family val="2"/>
        <scheme val="minor"/>
      </rPr>
      <t xml:space="preserve">   </t>
    </r>
    <r>
      <rPr>
        <sz val="11"/>
        <rFont val="Calibri"/>
        <family val="2"/>
        <scheme val="minor"/>
      </rPr>
      <t xml:space="preserve">       CONTRATO ADICIONAL: 0108*2014*000013  PLAZO: 32 DÍAS CALENDARIO                    VALOR: $116.130.433                                                     ACTA DE RECIBO FINAL                                                                                               ACTA DE LIQUIDACION BILATERAL.    FECHA: ENERO 9 DE 2015 . </t>
    </r>
  </si>
  <si>
    <r>
      <t xml:space="preserve">NÚMERO DE CONTRATO: 0108*2013*000061 NUMERO DE CONTRATO DE INTERVENTORIA:0108*2013*000068  SUPERVISOR: PABLO CORONELL GOENAGA  /JORGE MARIO DE VIVEROS/MERCEDES MUÑOZ                                        </t>
    </r>
    <r>
      <rPr>
        <sz val="11"/>
        <color indexed="10"/>
        <rFont val="Calibri"/>
        <family val="2"/>
        <scheme val="minor"/>
      </rPr>
      <t xml:space="preserve">                    </t>
    </r>
    <r>
      <rPr>
        <sz val="11"/>
        <rFont val="Calibri"/>
        <family val="2"/>
        <scheme val="minor"/>
      </rPr>
      <t xml:space="preserve"> ACTA DE INICIO, FECHA: OCTUBRE 2 DE 2013   </t>
    </r>
    <r>
      <rPr>
        <sz val="11"/>
        <color indexed="10"/>
        <rFont val="Calibri"/>
        <family val="2"/>
        <scheme val="minor"/>
      </rPr>
      <t xml:space="preserve">C </t>
    </r>
    <r>
      <rPr>
        <sz val="11"/>
        <rFont val="Calibri"/>
        <family val="2"/>
        <scheme val="minor"/>
      </rPr>
      <t xml:space="preserve">  CONTRATO ADICIONAL: 0108*2014*000026  PLAZO: 30 DÍAS CALENDARIO                    VALOR: $207.552.950                                                  ACTA DE RECIBO FINAL                                                                                               ACTA DE LIQUIDACION BILATERAL.           FECHA: ABRIL 7 DE 2015 . </t>
    </r>
  </si>
  <si>
    <r>
      <t xml:space="preserve">NÚMERO DE CONTRATO: 0108*2013*000062  NUMERO DE CONTRATO DE INTERVENTORIA:0108*2013*000069   SUPERVISOR: RAFAEL JIMENEZ/                 JORGE MARIO DE VIVEROS                                       REPRESENTANTE LEGAL: FRANCISCO ZULUAGA ,  ACTA DE INICIO, FECHA: OCTUBRE 9 DE 2013   CANTIDAD DE ACTAS PARCIALES: 2   </t>
    </r>
    <r>
      <rPr>
        <sz val="11"/>
        <color indexed="10"/>
        <rFont val="Calibri"/>
        <family val="2"/>
        <scheme val="minor"/>
      </rPr>
      <t xml:space="preserve"> </t>
    </r>
    <r>
      <rPr>
        <sz val="11"/>
        <rFont val="Calibri"/>
        <family val="2"/>
        <scheme val="minor"/>
      </rPr>
      <t xml:space="preserve"> CANTIDAD DE CONTRATO ADICIONAL: 2 AD#1:0108*2013*000063*01*6                          PLAZO: 30 DÍAS CALENDARIO                                                                    AD#2:0108*2014*000024                           PLAZO: 30 DÍAS CALENDARIO                    VALOR: $129.117.999                                     ACTA DE RECIBO FINAL                                                                                               ACTA DE LIQUIDACION BILATERAL.           FECHA: DICIEMBRE 5 DE 2014. </t>
    </r>
  </si>
  <si>
    <r>
      <t xml:space="preserve">NÚMERO DE CONTRATO: 0108*2013*000063 SUPERVISOR: RAFAEL JIMENEZ/                 JORGE MARIO DE VIVEROS                                       ACTA DE INICIO, FECHA: SEPTIEMBRE 4 DE 2013  </t>
    </r>
    <r>
      <rPr>
        <sz val="11"/>
        <color indexed="10"/>
        <rFont val="Calibri"/>
        <family val="2"/>
        <scheme val="minor"/>
      </rPr>
      <t xml:space="preserve">  </t>
    </r>
    <r>
      <rPr>
        <sz val="11"/>
        <rFont val="Calibri"/>
        <family val="2"/>
        <scheme val="minor"/>
      </rPr>
      <t xml:space="preserve">  CANTIDAD DE CONTRATO ADICIONAL: 2 AD#1:0108*2013*000064*01*5                         PLAZO: 30 DÍAS CALENDARIO                                                                    AD#2:0108*2014*000020                          PLAZO: 30 DÍAS CALENDARIO                    VALOR: $195.300.269                                     ACTA DE RECIBO FINAL                                                                                               ACTA DE LIQUIDACION BILATERAL.           FECHA: MARZO 19 DE 2015. </t>
    </r>
  </si>
  <si>
    <r>
      <t xml:space="preserve">NÚMERO DE CONTRATO: 0108*2013*000073 </t>
    </r>
    <r>
      <rPr>
        <sz val="11"/>
        <color indexed="8"/>
        <rFont val="Calibri"/>
        <family val="2"/>
        <scheme val="minor"/>
      </rPr>
      <t xml:space="preserve">                NÚMERO DE TOMOS: 1                                     CUENTA CON:ESTUDIOS PREVIOS,  ACTA DE INICIO, FECHA</t>
    </r>
    <r>
      <rPr>
        <sz val="11"/>
        <color indexed="48"/>
        <rFont val="Calibri"/>
        <family val="2"/>
        <scheme val="minor"/>
      </rPr>
      <t xml:space="preserve">: </t>
    </r>
    <r>
      <rPr>
        <sz val="11"/>
        <rFont val="Calibri"/>
        <family val="2"/>
        <scheme val="minor"/>
      </rPr>
      <t>OCTUBRE 24 DE 2013         CANTIDAD DE OTROSI:1                              OTROS #1: 0108*2013*000078*74*6</t>
    </r>
    <r>
      <rPr>
        <sz val="11"/>
        <color indexed="8"/>
        <rFont val="Calibri"/>
        <family val="2"/>
        <scheme val="minor"/>
      </rPr>
      <t xml:space="preserve">     CANTIDAD DE CONTRATO ADICIONALES:1                AD#1: 0108*2013*000078*01*8                          PLAZO: 30 DIAS CALENDARIO                       </t>
    </r>
    <r>
      <rPr>
        <sz val="11"/>
        <color indexed="10"/>
        <rFont val="Calibri"/>
        <family val="2"/>
        <scheme val="minor"/>
      </rPr>
      <t xml:space="preserve">    </t>
    </r>
    <r>
      <rPr>
        <sz val="11"/>
        <color indexed="8"/>
        <rFont val="Calibri"/>
        <family val="2"/>
        <scheme val="minor"/>
      </rPr>
      <t xml:space="preserve">                                   </t>
    </r>
  </si>
  <si>
    <r>
      <t xml:space="preserve">NÚMERO DE CONTRATO: 0108*2013*000082      NÚMERO DE INTERVENTORIA: 0108*2013*000081                          </t>
    </r>
    <r>
      <rPr>
        <sz val="11"/>
        <color indexed="8"/>
        <rFont val="Calibri"/>
        <family val="2"/>
        <scheme val="minor"/>
      </rPr>
      <t>ACTA DE INICIO, FECHA</t>
    </r>
    <r>
      <rPr>
        <sz val="11"/>
        <color indexed="48"/>
        <rFont val="Calibri"/>
        <family val="2"/>
        <scheme val="minor"/>
      </rPr>
      <t xml:space="preserve">: </t>
    </r>
    <r>
      <rPr>
        <sz val="11"/>
        <rFont val="Calibri"/>
        <family val="2"/>
        <scheme val="minor"/>
      </rPr>
      <t xml:space="preserve">OCTUBRE 9 DE 2013      </t>
    </r>
    <r>
      <rPr>
        <sz val="11"/>
        <color indexed="10"/>
        <rFont val="Calibri"/>
        <family val="2"/>
        <scheme val="minor"/>
      </rPr>
      <t xml:space="preserve"> </t>
    </r>
    <r>
      <rPr>
        <sz val="11"/>
        <color indexed="8"/>
        <rFont val="Calibri"/>
        <family val="2"/>
        <scheme val="minor"/>
      </rPr>
      <t xml:space="preserve">   CANTIDAD DE CONTRATOS ADICIONALES:2                AD#1: 0108*2013*000077*01*10                          PLAZO: 30 DIAS CALENDARIO                       </t>
    </r>
    <r>
      <rPr>
        <sz val="11"/>
        <color indexed="10"/>
        <rFont val="Calibri"/>
        <family val="2"/>
        <scheme val="minor"/>
      </rPr>
      <t xml:space="preserve">    </t>
    </r>
    <r>
      <rPr>
        <sz val="11"/>
        <color indexed="8"/>
        <rFont val="Calibri"/>
        <family val="2"/>
        <scheme val="minor"/>
      </rPr>
      <t xml:space="preserve">                                   AD#2: 0108*2014*000053                          PLAZO: 45 DIAS CALENDARIO                VALOR:$167.750.914                                      ACTA DE DE RECIBO FINAL                             ACTA DE LIQUIDACION BOILATERAL: DICIEMBRE 5 DE 2014</t>
    </r>
  </si>
  <si>
    <r>
      <rPr>
        <sz val="11"/>
        <rFont val="Calibri"/>
        <family val="2"/>
        <scheme val="minor"/>
      </rPr>
      <t xml:space="preserve">NÚMERO DE CONTRATO: 0108*2013*000085 </t>
    </r>
    <r>
      <rPr>
        <sz val="11"/>
        <color indexed="10"/>
        <rFont val="Calibri"/>
        <family val="2"/>
        <scheme val="minor"/>
      </rPr>
      <t xml:space="preserve">                             </t>
    </r>
    <r>
      <rPr>
        <sz val="11"/>
        <rFont val="Calibri"/>
        <family val="2"/>
        <scheme val="minor"/>
      </rPr>
      <t xml:space="preserve">  ACTA DE INICIO, FECHA:NOVIEMBRE 13 DE 2013              </t>
    </r>
    <r>
      <rPr>
        <sz val="11"/>
        <color indexed="10"/>
        <rFont val="Calibri"/>
        <family val="2"/>
        <scheme val="minor"/>
      </rPr>
      <t xml:space="preserve"> </t>
    </r>
    <r>
      <rPr>
        <sz val="11"/>
        <rFont val="Calibri"/>
        <family val="2"/>
        <scheme val="minor"/>
      </rPr>
      <t xml:space="preserve">            CANTIDAD DE CONTRATOS ADICIONALES:2                AD#1: 0108*2013*000088*01*7                          PLAZO: 41 DIAS CALENDARIO                                                              AD#2: 0108*2013*000088*01*9                          PLAZO: 20 DIAS CALENDARIO                                                     ACTA DE DE RECIBO FINAL                             ACTA DE LIQUIDACION BOILATERAL:          MAYO 14  DE 2015</t>
    </r>
  </si>
  <si>
    <r>
      <rPr>
        <sz val="11"/>
        <rFont val="Calibri"/>
        <family val="2"/>
        <scheme val="minor"/>
      </rPr>
      <t xml:space="preserve">NÚMERO DE CONTRATO: 0108*2013*000086 </t>
    </r>
    <r>
      <rPr>
        <sz val="11"/>
        <color indexed="10"/>
        <rFont val="Calibri"/>
        <family val="2"/>
        <scheme val="minor"/>
      </rPr>
      <t xml:space="preserve">                             </t>
    </r>
    <r>
      <rPr>
        <sz val="11"/>
        <rFont val="Calibri"/>
        <family val="2"/>
        <scheme val="minor"/>
      </rPr>
      <t>ACTA DE INICIO, FECHA:NOVIEMBRE 1 DE 2013                                 CANTIDAD DE CONTRATOS ADICIONALES:2                AD#1: 0108*2013*000087*01*7                          PLAZO: 34 DIAS CALENDARIO                                                              AD#2: 0108*2014*000049                          PLAZO: 35 DIAS CALENDARIO                VALOR:$219.138.207                                                ACTA DE DE RECIBO FINAL                             ACTA DE LIQUIDACION BOILATERAL:          OCTUBRE 2 DE 2014</t>
    </r>
  </si>
  <si>
    <r>
      <rPr>
        <sz val="11"/>
        <rFont val="Calibri"/>
        <family val="2"/>
        <scheme val="minor"/>
      </rPr>
      <t xml:space="preserve">NÚMERO DE CONTRATO: 0108*2013*000094 </t>
    </r>
    <r>
      <rPr>
        <sz val="11"/>
        <color indexed="10"/>
        <rFont val="Calibri"/>
        <family val="2"/>
        <scheme val="minor"/>
      </rPr>
      <t xml:space="preserve">                              </t>
    </r>
    <r>
      <rPr>
        <sz val="11"/>
        <rFont val="Calibri"/>
        <family val="2"/>
        <scheme val="minor"/>
      </rPr>
      <t xml:space="preserve">SUPERVISOR: GUSTAVO PALENCIA                             REPRESENTANTE LEGAL:JAIRO SABAT TARUD                                           , FECHA:OCTUBRE 31 DE 2013 </t>
    </r>
    <r>
      <rPr>
        <sz val="11"/>
        <color indexed="10"/>
        <rFont val="Calibri"/>
        <family val="2"/>
        <scheme val="minor"/>
      </rPr>
      <t xml:space="preserve"> </t>
    </r>
    <r>
      <rPr>
        <sz val="11"/>
        <rFont val="Calibri"/>
        <family val="2"/>
        <scheme val="minor"/>
      </rPr>
      <t xml:space="preserve">                       CANTIDAD DE CONTRATOS ADICIONALES:1                AD#1: 0108*2014*000061                          PLAZO: 45 DIAS CALENDARIO                                                                              VALOR:$333.270.565                                              ACTA DE DE RECIBO FINAL                             ACTA DE LIQUIDACION BOILATERAL:          MARZO 12 DE 2015</t>
    </r>
  </si>
  <si>
    <r>
      <rPr>
        <sz val="11"/>
        <rFont val="Calibri"/>
        <family val="2"/>
        <scheme val="minor"/>
      </rPr>
      <t xml:space="preserve">NÚMERO DE CONTRATO: 0108*2013*000095 </t>
    </r>
    <r>
      <rPr>
        <sz val="11"/>
        <color indexed="10"/>
        <rFont val="Calibri"/>
        <family val="2"/>
        <scheme val="minor"/>
      </rPr>
      <t xml:space="preserve">                             </t>
    </r>
    <r>
      <rPr>
        <sz val="11"/>
        <rFont val="Calibri"/>
        <family val="2"/>
        <scheme val="minor"/>
      </rPr>
      <t xml:space="preserve"> ACTA DE INICIO, FECHA:OCTUBRE 31 DE 2013  </t>
    </r>
    <r>
      <rPr>
        <sz val="11"/>
        <color indexed="10"/>
        <rFont val="Calibri"/>
        <family val="2"/>
        <scheme val="minor"/>
      </rPr>
      <t xml:space="preserve">           </t>
    </r>
    <r>
      <rPr>
        <sz val="11"/>
        <rFont val="Calibri"/>
        <family val="2"/>
        <scheme val="minor"/>
      </rPr>
      <t xml:space="preserve">                       CANTIDAD DE CONTRATOS ADICIONALES:1                AD#1: 0108*2014*000079                         PLAZO: 30 DIAS CALENDARIO                                                                              VALOR:$260.438.875                                              ACTA DE DE RECIBO FINAL                             ACTA DE LIQUIDACION BOILATERAL:          MARZO 12 DE 2015</t>
    </r>
  </si>
  <si>
    <r>
      <rPr>
        <sz val="11"/>
        <rFont val="Calibri"/>
        <family val="2"/>
        <scheme val="minor"/>
      </rPr>
      <t xml:space="preserve">NÚMERO DE CONTRATO: 0108*2013*000096 </t>
    </r>
    <r>
      <rPr>
        <sz val="11"/>
        <color indexed="10"/>
        <rFont val="Calibri"/>
        <family val="2"/>
        <scheme val="minor"/>
      </rPr>
      <t xml:space="preserve">                            </t>
    </r>
    <r>
      <rPr>
        <sz val="11"/>
        <rFont val="Calibri"/>
        <family val="2"/>
        <scheme val="minor"/>
      </rPr>
      <t xml:space="preserve"> ACTA DE INICIO, FECHA:NOVIEMBRE 6 DE 2013        CANTIDAD DE OTORSI:1                           NÚMERO DE OTROSI: 0108*2013*000098         </t>
    </r>
    <r>
      <rPr>
        <sz val="11"/>
        <color indexed="10"/>
        <rFont val="Calibri"/>
        <family val="2"/>
        <scheme val="minor"/>
      </rPr>
      <t xml:space="preserve">     </t>
    </r>
    <r>
      <rPr>
        <sz val="11"/>
        <rFont val="Calibri"/>
        <family val="2"/>
        <scheme val="minor"/>
      </rPr>
      <t xml:space="preserve">                          CANTIDAD DE CONTRATOS ADICIONALES:2                AD#1: 0108*2014*000073                         PLAZO: 30 DIAS CALENDARIO                                                                              VALOR:$156.904.420                                     AD#2: 0108*2014*000129                         PLAZO: 15 DIAS CALENDARIO                                                                              VALOR:$54.755.275                                              ACTA DE DE RECIBO FINAL                             ACTA DE LIQUIDACION BOILATERAL:          DICIEMBRE 12 DE 2014</t>
    </r>
  </si>
  <si>
    <r>
      <rPr>
        <sz val="11"/>
        <rFont val="Calibri"/>
        <family val="2"/>
        <scheme val="minor"/>
      </rPr>
      <t xml:space="preserve">NÚMERO DE CONTRATO: 0108*2013*000097 </t>
    </r>
    <r>
      <rPr>
        <sz val="11"/>
        <color indexed="10"/>
        <rFont val="Calibri"/>
        <family val="2"/>
        <scheme val="minor"/>
      </rPr>
      <t xml:space="preserve">                         </t>
    </r>
    <r>
      <rPr>
        <sz val="11"/>
        <rFont val="Calibri"/>
        <family val="2"/>
        <scheme val="minor"/>
      </rPr>
      <t xml:space="preserve"> ACTA DE INICIO, FECHA:OCTUBRE 31 DE 2013                  </t>
    </r>
    <r>
      <rPr>
        <sz val="11"/>
        <color indexed="10"/>
        <rFont val="Calibri"/>
        <family val="2"/>
        <scheme val="minor"/>
      </rPr>
      <t xml:space="preserve">                      </t>
    </r>
    <r>
      <rPr>
        <sz val="11"/>
        <rFont val="Calibri"/>
        <family val="2"/>
        <scheme val="minor"/>
      </rPr>
      <t xml:space="preserve">      CANTIDAD DE CONTRATOS ADICIONALES:1                AD#1: 0108*2014*000026                         PLAZO: 30 DIAS CALENDARIO                                                                              VALOR:$268.210.380                                                                                                                                                               ACTA DE DE RECIBO FINAL                             ACTA DE LIQUIDACION BOILATERAL:          MARZO 25 DE 2015</t>
    </r>
  </si>
  <si>
    <r>
      <rPr>
        <sz val="11"/>
        <rFont val="Calibri"/>
        <family val="2"/>
        <scheme val="minor"/>
      </rPr>
      <t xml:space="preserve">NÚMERO DE CONTRATO: 0108*2013*000098 </t>
    </r>
    <r>
      <rPr>
        <sz val="11"/>
        <color indexed="10"/>
        <rFont val="Calibri"/>
        <family val="2"/>
        <scheme val="minor"/>
      </rPr>
      <t xml:space="preserve">                            </t>
    </r>
    <r>
      <rPr>
        <sz val="11"/>
        <rFont val="Calibri"/>
        <family val="2"/>
        <scheme val="minor"/>
      </rPr>
      <t xml:space="preserve"> ACTA DE INICIO, FECHA:NOVIEMBRE 12 DE 2013                </t>
    </r>
    <r>
      <rPr>
        <sz val="11"/>
        <color indexed="10"/>
        <rFont val="Calibri"/>
        <family val="2"/>
        <scheme val="minor"/>
      </rPr>
      <t xml:space="preserve">          </t>
    </r>
    <r>
      <rPr>
        <sz val="11"/>
        <rFont val="Calibri"/>
        <family val="2"/>
        <scheme val="minor"/>
      </rPr>
      <t xml:space="preserve">                   CANTIDAD DE CONTRATOS ADICIONALES:1                AD#1: 0108*2014*000026                         PLAZO: 30 DIAS CALENDARIO                                                                              VALOR:$144.790.705                                                                                                                                                              ACTA DE DE RECIBO FINAL                             ACTA DE LIQUIDACION BOILATERAL:          MARZO 29 DE 2015</t>
    </r>
  </si>
  <si>
    <r>
      <rPr>
        <sz val="11"/>
        <rFont val="Calibri"/>
        <family val="2"/>
        <scheme val="minor"/>
      </rPr>
      <t>NÚMERO DE CONTRATO: 0108*2013*000099</t>
    </r>
    <r>
      <rPr>
        <sz val="11"/>
        <color indexed="10"/>
        <rFont val="Calibri"/>
        <family val="2"/>
        <scheme val="minor"/>
      </rPr>
      <t xml:space="preserve">                         </t>
    </r>
    <r>
      <rPr>
        <sz val="11"/>
        <rFont val="Calibri"/>
        <family val="2"/>
        <scheme val="minor"/>
      </rPr>
      <t xml:space="preserve"> ACTA DE INICIO, FECHA:NOVIEMBRE 1 DE 2013                                  CANTIDAD DE CONTRATOS ADICIONALES:1                AD#1: 0108*2014*0000101                         PLAZO:15 DIAS CALENDARIO                                                                              VALOR:$115.030.294                                                                                                                                                              ACTA DE DE RECIBO FINAL                             ACTA DE LIQUIDACION BOILATERAL:          MARZO 12 DE 2015</t>
    </r>
  </si>
  <si>
    <r>
      <rPr>
        <sz val="11"/>
        <rFont val="Calibri"/>
        <family val="2"/>
        <scheme val="minor"/>
      </rPr>
      <t>NÚMERO DE CONTRATO: 0108*2013*000100</t>
    </r>
    <r>
      <rPr>
        <sz val="11"/>
        <color indexed="10"/>
        <rFont val="Calibri"/>
        <family val="2"/>
        <scheme val="minor"/>
      </rPr>
      <t xml:space="preserve">                           </t>
    </r>
    <r>
      <rPr>
        <sz val="11"/>
        <rFont val="Calibri"/>
        <family val="2"/>
        <scheme val="minor"/>
      </rPr>
      <t xml:space="preserve"> ACTA DE INICIO, FECHA:NOVIEMBRE 1 DE 2013              </t>
    </r>
    <r>
      <rPr>
        <sz val="11"/>
        <color indexed="10"/>
        <rFont val="Calibri"/>
        <family val="2"/>
        <scheme val="minor"/>
      </rPr>
      <t xml:space="preserve">                  </t>
    </r>
    <r>
      <rPr>
        <sz val="11"/>
        <rFont val="Calibri"/>
        <family val="2"/>
        <scheme val="minor"/>
      </rPr>
      <t xml:space="preserve">    CANTIDAD DE CONTRATOS ADICIONALES:1                AD#1: 0108*2014*000099                         PLAZO:15 DIAS CALENDARIO                                                                              VALOR:$75.515.208                                                                                                                                                             ACTA DE DE RECIBO FINAL                                      DICIEMBRE 2 DE 2014</t>
    </r>
  </si>
  <si>
    <r>
      <rPr>
        <sz val="11"/>
        <rFont val="Calibri"/>
        <family val="2"/>
        <scheme val="minor"/>
      </rPr>
      <t>NÚMERO DE CONTRATO: 0108*2013*000105</t>
    </r>
    <r>
      <rPr>
        <sz val="11"/>
        <color indexed="10"/>
        <rFont val="Calibri"/>
        <family val="2"/>
        <scheme val="minor"/>
      </rPr>
      <t xml:space="preserve">                              </t>
    </r>
    <r>
      <rPr>
        <sz val="11"/>
        <rFont val="Calibri"/>
        <family val="2"/>
        <scheme val="minor"/>
      </rPr>
      <t xml:space="preserve"> ACTA DE INICIO, FECHA:NOVIEMBRE 1 DE 2013              </t>
    </r>
    <r>
      <rPr>
        <sz val="11"/>
        <color indexed="10"/>
        <rFont val="Calibri"/>
        <family val="2"/>
        <scheme val="minor"/>
      </rPr>
      <t xml:space="preserve">                </t>
    </r>
    <r>
      <rPr>
        <sz val="11"/>
        <rFont val="Calibri"/>
        <family val="2"/>
        <scheme val="minor"/>
      </rPr>
      <t xml:space="preserve">           CANTIDAD DE CONTRATOS ADICIONALES:1                AD#1: 0108*2014*000088                         PLAZO:30 DIAS CALENDARIO                                                                              VALOR:$130.933.108                                                                                                                                                             ACTA DE DE RECIBO FINAL                                      NOVIEMBRE 4 DE 2014</t>
    </r>
  </si>
  <si>
    <r>
      <rPr>
        <sz val="11"/>
        <rFont val="Calibri"/>
        <family val="2"/>
        <scheme val="minor"/>
      </rPr>
      <t>NÚMERO DE CONTRATO: 0108*2013*000106</t>
    </r>
    <r>
      <rPr>
        <sz val="11"/>
        <color indexed="10"/>
        <rFont val="Calibri"/>
        <family val="2"/>
        <scheme val="minor"/>
      </rPr>
      <t xml:space="preserve">                           </t>
    </r>
    <r>
      <rPr>
        <sz val="11"/>
        <rFont val="Calibri"/>
        <family val="2"/>
        <scheme val="minor"/>
      </rPr>
      <t xml:space="preserve">FECHA:NOVIEMBRE 1 DE 2013                 </t>
    </r>
    <r>
      <rPr>
        <sz val="11"/>
        <color indexed="10"/>
        <rFont val="Calibri"/>
        <family val="2"/>
        <scheme val="minor"/>
      </rPr>
      <t xml:space="preserve">          </t>
    </r>
    <r>
      <rPr>
        <sz val="11"/>
        <rFont val="Calibri"/>
        <family val="2"/>
        <scheme val="minor"/>
      </rPr>
      <t xml:space="preserve">         CANTIDAD DE CONTRATOS ADICIONALES:1                AD#1: 0108*2014*000035                         PLAZO:30 DIAS CALENDARIO                                                                              VALOR:$73.907.459                                                                                                                                                           ACTA DE DE RECIBO FINAL                             ACTA DE LIQUIDACION BILATERAL                                       JUNIO 10 DE 2014</t>
    </r>
  </si>
  <si>
    <r>
      <rPr>
        <sz val="11"/>
        <rFont val="Calibri"/>
        <family val="2"/>
        <scheme val="minor"/>
      </rPr>
      <t>NÚMERO DE CONTRATO: 0108*2013*000107</t>
    </r>
    <r>
      <rPr>
        <sz val="11"/>
        <color indexed="10"/>
        <rFont val="Calibri"/>
        <family val="2"/>
        <scheme val="minor"/>
      </rPr>
      <t xml:space="preserve">                            </t>
    </r>
    <r>
      <rPr>
        <sz val="11"/>
        <rFont val="Calibri"/>
        <family val="2"/>
        <scheme val="minor"/>
      </rPr>
      <t xml:space="preserve">     REPRESENTANTE LEGAL:SIGIFREDO RAAD                                              ACTA DE INICIO, FECHA:NOVIEMBRE 1 DE 2013              </t>
    </r>
    <r>
      <rPr>
        <sz val="11"/>
        <color indexed="10"/>
        <rFont val="Calibri"/>
        <family val="2"/>
        <scheme val="minor"/>
      </rPr>
      <t xml:space="preserve">      </t>
    </r>
    <r>
      <rPr>
        <sz val="11"/>
        <rFont val="Calibri"/>
        <family val="2"/>
        <scheme val="minor"/>
      </rPr>
      <t xml:space="preserve">                     CANTIDAD DE CONTRATOS ADICIONALES:1                AD#1: 0108*2014*000091                         PLAZO:30 DIAS CALENDARIO                                                                              VALOR:$57.542.517                                                                                                                                                           ACTA DE DE RECIBO FINAL                             ACTA DE LIQUIDACION BILATERAL                                       MAYO 12 DE 2014</t>
    </r>
  </si>
  <si>
    <r>
      <rPr>
        <sz val="11"/>
        <rFont val="Calibri"/>
        <family val="2"/>
        <scheme val="minor"/>
      </rPr>
      <t>NÚMERO DE CONTRATO: 0108*2013*000117</t>
    </r>
    <r>
      <rPr>
        <sz val="11"/>
        <color indexed="10"/>
        <rFont val="Calibri"/>
        <family val="2"/>
        <scheme val="minor"/>
      </rPr>
      <t xml:space="preserve">                              </t>
    </r>
    <r>
      <rPr>
        <sz val="11"/>
        <rFont val="Calibri"/>
        <family val="2"/>
        <scheme val="minor"/>
      </rPr>
      <t xml:space="preserve">                                REPRESENTANTE LEGAL:SAMUEL OTALORA                                             FECHA:NOVIEMBRE 20 DE 2013     CANTIDAD DE OTROSI:0108*2013*000119                </t>
    </r>
    <r>
      <rPr>
        <sz val="11"/>
        <color indexed="10"/>
        <rFont val="Calibri"/>
        <family val="2"/>
        <scheme val="minor"/>
      </rPr>
      <t xml:space="preserve">                    </t>
    </r>
    <r>
      <rPr>
        <sz val="11"/>
        <rFont val="Calibri"/>
        <family val="2"/>
        <scheme val="minor"/>
      </rPr>
      <t xml:space="preserve">          CANTIDAD DE CONTRATOS ADICIONALES:1                AD#1: 0108*2014*000037                         PLAZO:30 DIAS CALENDARIO                                                                              VALOR:$40.569.917                                                                                                                                                          ACTA DE DE RECIBO FINAL                             ACTA DE LIQUIDACION BILATERAL                                       MARZO 12 DE 2014</t>
    </r>
  </si>
  <si>
    <r>
      <rPr>
        <sz val="11"/>
        <rFont val="Calibri"/>
        <family val="2"/>
        <scheme val="minor"/>
      </rPr>
      <t>NÚMERO DE CONTRATO: 0108*2013*000129</t>
    </r>
    <r>
      <rPr>
        <sz val="11"/>
        <color indexed="10"/>
        <rFont val="Calibri"/>
        <family val="2"/>
        <scheme val="minor"/>
      </rPr>
      <t xml:space="preserve">                             </t>
    </r>
    <r>
      <rPr>
        <sz val="11"/>
        <rFont val="Calibri"/>
        <family val="2"/>
        <scheme val="minor"/>
      </rPr>
      <t xml:space="preserve">SUPERVISOR: WILLIAM CASTRO                                       REPRESENTANTE LEGAL:JORGE MENDOZA                                          </t>
    </r>
    <r>
      <rPr>
        <sz val="11"/>
        <color indexed="10"/>
        <rFont val="Calibri"/>
        <family val="2"/>
        <scheme val="minor"/>
      </rPr>
      <t xml:space="preserve">  </t>
    </r>
    <r>
      <rPr>
        <sz val="11"/>
        <rFont val="Calibri"/>
        <family val="2"/>
        <scheme val="minor"/>
      </rPr>
      <t xml:space="preserve">  ACTA DE INICIO, FECHA:DICIEMBRE 5 DE 2013                                                                                                                                            ACTA DE DE RECIBO FINAL                             ACTA DE LIQUIDACION BILATERAL                                       ABRIL 21 DE 2014</t>
    </r>
  </si>
  <si>
    <r>
      <rPr>
        <sz val="11"/>
        <rFont val="Calibri"/>
        <family val="2"/>
        <scheme val="minor"/>
      </rPr>
      <t>NÚMERO DE CONTRATO: 0108*2013*000130</t>
    </r>
    <r>
      <rPr>
        <sz val="11"/>
        <color indexed="10"/>
        <rFont val="Calibri"/>
        <family val="2"/>
        <scheme val="minor"/>
      </rPr>
      <t xml:space="preserve">                             </t>
    </r>
    <r>
      <rPr>
        <sz val="11"/>
        <rFont val="Calibri"/>
        <family val="2"/>
        <scheme val="minor"/>
      </rPr>
      <t>SUPERVISOR: WILLIAM CASTRO                                       REPRESENTANTE LEGAL:JORGE MENDOZA                                            ACTA DE INICIO, FECHA:NOVIEMBRE 29 DE 2013                                                                                                                                            ACTA DE DE RECIBO FINAL                             ACTA DE LIQUIDACION BILATERAL                                       ABRIL 21 DE 2014</t>
    </r>
  </si>
  <si>
    <r>
      <rPr>
        <sz val="11"/>
        <rFont val="Calibri"/>
        <family val="2"/>
        <scheme val="minor"/>
      </rPr>
      <t>NÚMERO DE CONTRATO: 0108*2013*000134</t>
    </r>
    <r>
      <rPr>
        <sz val="11"/>
        <color indexed="10"/>
        <rFont val="Calibri"/>
        <family val="2"/>
        <scheme val="minor"/>
      </rPr>
      <t xml:space="preserve">                             </t>
    </r>
    <r>
      <rPr>
        <sz val="11"/>
        <rFont val="Calibri"/>
        <family val="2"/>
        <scheme val="minor"/>
      </rPr>
      <t xml:space="preserve">SUPERVISOR: MERCEDES DE MUÑOZ                                     REPRESENTANTE LEGAL:HENRY GARCIA                                           </t>
    </r>
    <r>
      <rPr>
        <sz val="11"/>
        <color indexed="10"/>
        <rFont val="Calibri"/>
        <family val="2"/>
        <scheme val="minor"/>
      </rPr>
      <t xml:space="preserve"> </t>
    </r>
    <r>
      <rPr>
        <sz val="11"/>
        <rFont val="Calibri"/>
        <family val="2"/>
        <scheme val="minor"/>
      </rPr>
      <t>ACTA DE INICIO, FECHA:DICIEMBRE 12 DE 2013                                                                                                                                            ACTA DE DE RECIBO FINAL                                                                    DICIEMBRE 26 DE 2013</t>
    </r>
  </si>
  <si>
    <r>
      <rPr>
        <sz val="11"/>
        <rFont val="Calibri"/>
        <family val="2"/>
        <scheme val="minor"/>
      </rPr>
      <t>NÚMERO DE CONTRATO: 0108*2013*000136</t>
    </r>
    <r>
      <rPr>
        <sz val="11"/>
        <color indexed="10"/>
        <rFont val="Calibri"/>
        <family val="2"/>
        <scheme val="minor"/>
      </rPr>
      <t xml:space="preserve">                            </t>
    </r>
    <r>
      <rPr>
        <sz val="11"/>
        <rFont val="Calibri"/>
        <family val="2"/>
        <scheme val="minor"/>
      </rPr>
      <t>SUPERVISOR: MERCEDES DE MUÑOZ                                     REPRESENTANTE LEGAL:HENRY GARCIA                                                                              CUENTA CON:  ACTA DE INICIO, FECHA:DICIEMBRE 12 DE 2013                                                                                                                                            ACTA DE DE RECIBO FINAL                                                                    DICIEMBRE 26 DE 2013</t>
    </r>
  </si>
  <si>
    <r>
      <t>NÚMERO DE CONTRATO: 0108*2010*000074</t>
    </r>
    <r>
      <rPr>
        <sz val="11"/>
        <color indexed="8"/>
        <rFont val="Calibri"/>
        <family val="2"/>
        <scheme val="minor"/>
      </rPr>
      <t xml:space="preserve">       ACTA DE INICIO, FECHA: MAYO 14 DE 2010                                  CANTIDAD DE OTRO SI: 1                                                  NÚMERO DE TR0 SI: 0108*2010*000085*74*4          </t>
    </r>
    <r>
      <rPr>
        <sz val="11"/>
        <color indexed="10"/>
        <rFont val="Calibri"/>
        <family val="2"/>
        <scheme val="minor"/>
      </rPr>
      <t xml:space="preserve">   </t>
    </r>
    <r>
      <rPr>
        <sz val="11"/>
        <color indexed="8"/>
        <rFont val="Calibri"/>
        <family val="2"/>
        <scheme val="minor"/>
      </rPr>
      <t xml:space="preserve">            CANTIDAD DE CONTRATOS ADICIONALES: 5                                          AD#1: 0108*2010*000085*01*6 PLAZO 60 DÍAS          AD#2: 0108*2012*000024 PLAZO: 4 MESES                 VALOR: $135.000.000                                                         AD#3: 0108*2012*000009 PLAZO: 6 MESES VALOR:$120.000.000                                                          AD#4: 0108*2013*000065 PLAZO: 4 MESES  VALOR:$101.000.000                  AD#5:0108*2010*000085*01*8 PLAZO:1MES         </t>
    </r>
    <r>
      <rPr>
        <sz val="11"/>
        <color indexed="10"/>
        <rFont val="Calibri"/>
        <family val="2"/>
        <scheme val="minor"/>
      </rPr>
      <t xml:space="preserve">        </t>
    </r>
    <r>
      <rPr>
        <sz val="11"/>
        <color indexed="8"/>
        <rFont val="Calibri"/>
        <family val="2"/>
        <scheme val="minor"/>
      </rPr>
      <t xml:space="preserve">             ACTA DE RECIBO FINAL                                                         ACTA DE LIQUIDACIÓN BILATERAL,           FECHA: MARZO 15 DE 2013.</t>
    </r>
  </si>
  <si>
    <r>
      <t xml:space="preserve"> NÚMERO DE CONTRATO: 0108*2013*000008  SUPERVISOR: JAIME MARTÍNEZ                     REPRESENTANTE LEGAL: JOSÉ ANTONIO PLATA                                                          </t>
    </r>
    <r>
      <rPr>
        <sz val="11"/>
        <color indexed="8"/>
        <rFont val="Calibri"/>
        <family val="2"/>
        <scheme val="minor"/>
      </rPr>
      <t xml:space="preserve">                                                                              CUENTA CON: ESTUDIOS PREVIOS, ACTA DE INICIO, FECHA: MARZO 12 DE 2013, ACTA DE RECIBO FINAL,  ACTA DE LIQUIDACIÓN BILATERAL FECHA: OCTUBRE 30 DE 2014.  </t>
    </r>
  </si>
  <si>
    <r>
      <t xml:space="preserve">NÚMERO DE CONTRATO: 0108*2013*000033 SUPERVISOR: PABLO CORONELL GOENAGA/RAFAEL JIMENEZ                            REPRESENTANTE LEGAL: </t>
    </r>
    <r>
      <rPr>
        <sz val="11"/>
        <rFont val="Calibri"/>
        <family val="2"/>
        <scheme val="minor"/>
      </rPr>
      <t xml:space="preserve">JAIRO JESUS SABAT TARUD </t>
    </r>
    <r>
      <rPr>
        <sz val="11"/>
        <color indexed="8"/>
        <rFont val="Calibri"/>
        <family val="2"/>
        <scheme val="minor"/>
      </rPr>
      <t xml:space="preserve">                                                         NÚMERO DE TOMOS: 1                                     CUENTA CON:ESTUDIOS PREVIOS,  ACTA DE INICIO, FECHA</t>
    </r>
    <r>
      <rPr>
        <sz val="11"/>
        <color indexed="48"/>
        <rFont val="Calibri"/>
        <family val="2"/>
        <scheme val="minor"/>
      </rPr>
      <t xml:space="preserve">: </t>
    </r>
    <r>
      <rPr>
        <sz val="11"/>
        <rFont val="Calibri"/>
        <family val="2"/>
        <scheme val="minor"/>
      </rPr>
      <t xml:space="preserve">JUNIO 11 DE 2013  </t>
    </r>
    <r>
      <rPr>
        <sz val="11"/>
        <color indexed="8"/>
        <rFont val="Calibri"/>
        <family val="2"/>
        <scheme val="minor"/>
      </rPr>
      <t xml:space="preserve">                                                     A</t>
    </r>
    <r>
      <rPr>
        <sz val="11"/>
        <rFont val="Calibri"/>
        <family val="2"/>
        <scheme val="minor"/>
      </rPr>
      <t xml:space="preserve">CTA DE RECIBO FINAL                                                                                                ACTA DE LIQUIDACION BILATERAL.           FECHA: NOVIEMBRE 27  DE 2013. </t>
    </r>
  </si>
  <si>
    <r>
      <t xml:space="preserve">NÚMERO DE CONTRATO: 0108*2013*000068 SUPERVISOR: JORGE MARIO DE VIVEROS                             REPRESENTANTE LEGAL: </t>
    </r>
    <r>
      <rPr>
        <sz val="11"/>
        <rFont val="Calibri"/>
        <family val="2"/>
        <scheme val="minor"/>
      </rPr>
      <t xml:space="preserve">JAIRO JESUS SABAT TARUD </t>
    </r>
    <r>
      <rPr>
        <sz val="11"/>
        <color indexed="8"/>
        <rFont val="Calibri"/>
        <family val="2"/>
        <scheme val="minor"/>
      </rPr>
      <t xml:space="preserve">                                                         NÚMERO DE TOMOS: 1                                     CUENTA CON:ESTUDIOS PREVIOS,  ACTA DE INICIO, FECHA</t>
    </r>
    <r>
      <rPr>
        <sz val="11"/>
        <color indexed="48"/>
        <rFont val="Calibri"/>
        <family val="2"/>
        <scheme val="minor"/>
      </rPr>
      <t xml:space="preserve">: </t>
    </r>
    <r>
      <rPr>
        <sz val="11"/>
        <rFont val="Calibri"/>
        <family val="2"/>
        <scheme val="minor"/>
      </rPr>
      <t>OCTUBRE 2  DE 2013 CANTIDAD DE ACTAS PARCIALES: 3        CANTIDAD DE ACTAS DE SUSPENSION: 2</t>
    </r>
    <r>
      <rPr>
        <sz val="11"/>
        <color indexed="8"/>
        <rFont val="Calibri"/>
        <family val="2"/>
        <scheme val="minor"/>
      </rPr>
      <t xml:space="preserve">       CANTIDAD DE ACTAS DE REINICIO: 2        CANTIDAD DE CONTRATOS ADICIONALES:1                AD#1: 0108*2014*000029                          PLAZO: 30 DIAS CALENDARIO               VALOR:$15.930.976                                        A</t>
    </r>
    <r>
      <rPr>
        <sz val="11"/>
        <rFont val="Calibri"/>
        <family val="2"/>
        <scheme val="minor"/>
      </rPr>
      <t xml:space="preserve">CTA DE RECIBO FINAL                                                                                                    FECHA: JULIO 30 DE 2014.                            </t>
    </r>
  </si>
  <si>
    <r>
      <t xml:space="preserve">NÚMERO DE CONTRATO: 0108*2013*000069 SUPERVISOR: JORGE MARIO DE VIVEROS                             REPRESENTANTE LEGAL: </t>
    </r>
    <r>
      <rPr>
        <sz val="11"/>
        <rFont val="Calibri"/>
        <family val="2"/>
        <scheme val="minor"/>
      </rPr>
      <t xml:space="preserve">JAIRO JESUS SABAT TARUD </t>
    </r>
    <r>
      <rPr>
        <sz val="11"/>
        <color indexed="8"/>
        <rFont val="Calibri"/>
        <family val="2"/>
        <scheme val="minor"/>
      </rPr>
      <t xml:space="preserve">                                                         NÚMERO DE TOMOS: 1                                     CUENTA CON:ESTUDIOS PREVIOS,  ACTA DE INICIO, FECHA</t>
    </r>
    <r>
      <rPr>
        <sz val="11"/>
        <color indexed="48"/>
        <rFont val="Calibri"/>
        <family val="2"/>
        <scheme val="minor"/>
      </rPr>
      <t xml:space="preserve">: </t>
    </r>
    <r>
      <rPr>
        <sz val="11"/>
        <rFont val="Calibri"/>
        <family val="2"/>
        <scheme val="minor"/>
      </rPr>
      <t>OCTUBRE 9 DE 2013  CANTIDAD DE ACTAS PARCIALES: 3        CANTIDAD DE ACTAS DE SUSPENSION: 4</t>
    </r>
    <r>
      <rPr>
        <sz val="11"/>
        <color indexed="8"/>
        <rFont val="Calibri"/>
        <family val="2"/>
        <scheme val="minor"/>
      </rPr>
      <t xml:space="preserve">       CANTIDAD DE ACTAS DE REINICIO: 4 CANTIDAD DE ACTAS MODIFICATIVAS: 2                CANTIDAD DE CONTRATOS ADICIONALES:2                AD#1: 0108*2013*000072*01*5                          PLAZO: 30 DIAS CALENDARIO                       AD#2: 0108*2014*000025                          PLAZO: 30 DIAS CALENDARIO      VALOR:$18.231.024                                        A</t>
    </r>
    <r>
      <rPr>
        <sz val="11"/>
        <rFont val="Calibri"/>
        <family val="2"/>
        <scheme val="minor"/>
      </rPr>
      <t xml:space="preserve">CTA DE RECIBO FINAL                                                                                                    FECHA: JUNIO 20 DE 2014.                         </t>
    </r>
  </si>
  <si>
    <r>
      <t xml:space="preserve">NÚMERO DE CONTRATO: 0108*2013*000071 SUPERVISOR: JORGE MARIO DE VIVEROS                             REPRESENTANTE LEGAL: </t>
    </r>
    <r>
      <rPr>
        <sz val="11"/>
        <rFont val="Calibri"/>
        <family val="2"/>
        <scheme val="minor"/>
      </rPr>
      <t xml:space="preserve">JAIRO JESUS SABAT TARUD </t>
    </r>
    <r>
      <rPr>
        <sz val="11"/>
        <color indexed="8"/>
        <rFont val="Calibri"/>
        <family val="2"/>
        <scheme val="minor"/>
      </rPr>
      <t xml:space="preserve">                                                         NÚMERO DE TOMOS: 1                                     CUENTA CON:ESTUDIOS PREVIOS,  ACTA DE INICIO, FECHA</t>
    </r>
    <r>
      <rPr>
        <sz val="11"/>
        <color indexed="48"/>
        <rFont val="Calibri"/>
        <family val="2"/>
        <scheme val="minor"/>
      </rPr>
      <t xml:space="preserve">: </t>
    </r>
    <r>
      <rPr>
        <sz val="11"/>
        <rFont val="Calibri"/>
        <family val="2"/>
        <scheme val="minor"/>
      </rPr>
      <t xml:space="preserve">OCTUBRE 9 DE 2013  CANTIDAD DE ACTAS PARCIALES: 4       </t>
    </r>
    <r>
      <rPr>
        <sz val="11"/>
        <color indexed="10"/>
        <rFont val="Calibri"/>
        <family val="2"/>
        <scheme val="minor"/>
      </rPr>
      <t xml:space="preserve">          </t>
    </r>
    <r>
      <rPr>
        <sz val="11"/>
        <color indexed="8"/>
        <rFont val="Calibri"/>
        <family val="2"/>
        <scheme val="minor"/>
      </rPr>
      <t xml:space="preserve">    CANTIDAD DE CONTRATOS ADICIONALES:2                AD#1: 0108*2013*000074*01*6                          PLAZO: 30 DIAS CALENDARIO                       AD#2: 0108*2014*000021                          PLAZO: 30 DIAS CALENDARIO      VALOR:$18.284.384                                        A</t>
    </r>
    <r>
      <rPr>
        <sz val="11"/>
        <rFont val="Calibri"/>
        <family val="2"/>
        <scheme val="minor"/>
      </rPr>
      <t xml:space="preserve">CTA DE RECIBO FINAL                                                                                                    FECHA: AGOSOTO 5 DE 2014.                         </t>
    </r>
  </si>
  <si>
    <r>
      <t xml:space="preserve">NÚMERO DE CONTRATO: 0108*2013*000077 SUPERVISOR: RAFAEL JIMENEZ/              SANDRA TORRES                             REPRESENTANTE LEGAL: JAIRO JESUS SABAT TARUD                                                          NÚMERO DE TOMOS: 1                                     CUENTA CON:ESTUDIOS PREVIOS,  ACTA DE INICIO, FECHA: OCTUBRE 24 DE 2013         CANTIDAD DE OTROSI:1 OTROSI#1:0108*2013*000081*74*4     </t>
    </r>
    <r>
      <rPr>
        <sz val="11"/>
        <color indexed="10"/>
        <rFont val="Calibri"/>
        <family val="2"/>
        <scheme val="minor"/>
      </rPr>
      <t xml:space="preserve"> </t>
    </r>
    <r>
      <rPr>
        <sz val="11"/>
        <rFont val="Calibri"/>
        <family val="2"/>
        <scheme val="minor"/>
      </rPr>
      <t xml:space="preserve">       CANTIDAD DE CONTRATOS ADICIONALES:1                AD#1: 0108*2014*000054                                                                       PLAZO: 30 DIAS CALENDARIO      VALOR:$19.117.171                                        </t>
    </r>
  </si>
  <si>
    <r>
      <t xml:space="preserve">NÚMERO DE CONTRATO: 0108*2013*000081 SUPERVISOR: JORGE MARIO DE VIVIEROS                            REPRESENTANTE LEGAL: ARTURO GUILLERMO LOPEZ                                                          NÚMERO DE TOMOS: 1                                     CUENTA CON:ESTUDIOS PREVIOS,  ACTA DE INICIO, FECHA: OCTUBRE 31 DE 2013       </t>
    </r>
    <r>
      <rPr>
        <sz val="11"/>
        <color indexed="10"/>
        <rFont val="Calibri"/>
        <family val="2"/>
        <scheme val="minor"/>
      </rPr>
      <t xml:space="preserve">          </t>
    </r>
    <r>
      <rPr>
        <sz val="11"/>
        <rFont val="Calibri"/>
        <family val="2"/>
        <scheme val="minor"/>
      </rPr>
      <t xml:space="preserve">CANTIDAD DE CONTRATOS ADICIONALES:2                AD#1: 0108*2013*000083*01*6                                                                       PLAZO: 30 DIAS CALENDARIO                       AD#2: 0108*2014*000052                                                                     PLAZO: 45 DIAS CALENDARIO               VALOR:$28.252.165                  </t>
    </r>
    <r>
      <rPr>
        <sz val="11"/>
        <color indexed="10"/>
        <rFont val="Calibri"/>
        <family val="2"/>
        <scheme val="minor"/>
      </rPr>
      <t xml:space="preserve">                           </t>
    </r>
  </si>
  <si>
    <r>
      <t xml:space="preserve">NÚMERO DE CONTRATO: 0108*2013*000091 SUPERVISOR: ORLANDO POLO DEL CASTILLO                             REPRESENTANTE LEGAL:LUIS GUILLERMO NARVAEZ RICARDO                                                       NÚMERO DE TOMOS: 1                                     CUENTA CON:ESTUDIOS PREVIOS,  ACTA DE INICIO, FECHA: NOVIEMBRE 1 DE 2013       OTROSI:0108*2013*000093*74*4          CANTIDAD DE CONTRATOS ADICIONALES:2                AD#1: 0108*2013*000093*01*5                                                                       PLAZO: 41 DIAS CALENDARIO                       AD#2: 0108*2013*000033                                                                   PLAZO: 30 DIAS CALENDARIO               VALOR:$18.039.902                                        ACTA DE RECIBO FINAL                                    ACTA DE LIQUIDACIÓN BILATERAL:             JUNIO 12 DE 2015            </t>
    </r>
    <r>
      <rPr>
        <sz val="11"/>
        <color indexed="10"/>
        <rFont val="Calibri"/>
        <family val="2"/>
        <scheme val="minor"/>
      </rPr>
      <t xml:space="preserve">                           </t>
    </r>
  </si>
  <si>
    <r>
      <rPr>
        <sz val="11"/>
        <rFont val="Calibri"/>
        <family val="2"/>
        <scheme val="minor"/>
      </rPr>
      <t xml:space="preserve">NÚMERO DE CONTRATO: 0108*2013*000093 SUPERVISOR: ORLANDO POLO DEL CASTILLO                             REPRESENTANTE LEGAL:LUIS GUILLERMO NARVAEZ RICARDO                                                       NÚMERO DE TOMOS: 1                                     CUENTA CON:ESTUDIOS PREVIOS,  ACTA DE INICIO, FECHA: NOVIEMBRE 1 DE 2013       OTROSI:0108*2013*000095*74*5         CANTIDAD DE CONTRATOS ADICIONALES:2                AD#1: 0108*2013*000095*01*6                                                                       PLAZO: 34 DIAS CALENDARIO                       AD#2: 0108*2014*000051                                                                   PLAZO: 45 DIAS CALENDARIO               VALOR:$32.000.000                                        ACTA DE RECIBO FINAL                                    ACTA DE LIQUIDACIÓN BILATERAL:             JUNIO 9 DE 2015    </t>
    </r>
    <r>
      <rPr>
        <sz val="11"/>
        <color indexed="10"/>
        <rFont val="Calibri"/>
        <family val="2"/>
        <scheme val="minor"/>
      </rPr>
      <t xml:space="preserve">                                   </t>
    </r>
  </si>
  <si>
    <r>
      <rPr>
        <sz val="11"/>
        <rFont val="Calibri"/>
        <family val="2"/>
        <scheme val="minor"/>
      </rPr>
      <t xml:space="preserve">NÚMERO DE CONTRATO: 0108*2013*000101 SUPERVISOR: RAFAEL JIMENEZ/GUSTAVO PALENCIA                                       REPRESENTANTE LEGAL:JAIRO SABAT TARUD                                                       NÚMERO DE TOMOS: 1                                     CUENTA CON:ESTUDIOS PREVIOS,  ACTA DE INICIO, FECHA: OCTUBRE 31 DE 2013           </t>
    </r>
    <r>
      <rPr>
        <sz val="11"/>
        <color indexed="10"/>
        <rFont val="Calibri"/>
        <family val="2"/>
        <scheme val="minor"/>
      </rPr>
      <t xml:space="preserve">      </t>
    </r>
    <r>
      <rPr>
        <sz val="11"/>
        <rFont val="Calibri"/>
        <family val="2"/>
        <scheme val="minor"/>
      </rPr>
      <t xml:space="preserve"> CANTIDAD DE CONTRATOS ADICIONALES:1                AD#1: 0108*2014*000063                                                                PLAZO: 45 DIAS CALENDARIO                                   VALOR:$27.443.976                                        ACTA DE RECIBO FINAL                                    ACTA DE LIQUIDACIÓN BILATERAL:            MARZO 12 DE 2015    </t>
    </r>
    <r>
      <rPr>
        <sz val="11"/>
        <color indexed="10"/>
        <rFont val="Calibri"/>
        <family val="2"/>
        <scheme val="minor"/>
      </rPr>
      <t xml:space="preserve">                                   </t>
    </r>
  </si>
  <si>
    <r>
      <rPr>
        <sz val="11"/>
        <rFont val="Calibri"/>
        <family val="2"/>
        <scheme val="minor"/>
      </rPr>
      <t xml:space="preserve">NÚMERO DE CONTRATO: 0108*2013*000103 SUPERVISOR: JORGE MARIO DE VIVEROS                                      REPRESENTANTE LEGAL:JAIRO SABAT TARUD                                                       NÚMERO DE TOMOS: 1                                     CUENTA CON:ESTUDIOS PREVIOS,  ACTA DE INICIO, FECHA: OCTUBRE 2 DE 2013                CANTIDAD DE CONTRATOS ADICIONALES:1                AD#1: 0108*2014*000027                                                                PLAZO: 30 DIAS CALENDARIO                                   VALOR:$18.294.584                                        ACTA DE RECIBO FINAL                                            JULIO 30 DE 2014    </t>
    </r>
    <r>
      <rPr>
        <sz val="11"/>
        <color indexed="10"/>
        <rFont val="Calibri"/>
        <family val="2"/>
        <scheme val="minor"/>
      </rPr>
      <t xml:space="preserve">                                   </t>
    </r>
  </si>
  <si>
    <r>
      <rPr>
        <sz val="11"/>
        <rFont val="Calibri"/>
        <family val="2"/>
        <scheme val="minor"/>
      </rPr>
      <t xml:space="preserve">NÚMERO DE CONTRATO: 0108*2013*000104 SUPERVISOR: GUSTAVO PALENCIA                                     REPRESENTANTE LEGAL:SAMIR OKE CADAVID                                                       NÚMERO DE TOMOS: 1                                     CUENTA CON:ESTUDIOS PREVIOS,  ACTA DE INICIO, FECHA:NOVIEMBRE 1 DE 2013          </t>
    </r>
    <r>
      <rPr>
        <sz val="11"/>
        <color indexed="10"/>
        <rFont val="Calibri"/>
        <family val="2"/>
        <scheme val="minor"/>
      </rPr>
      <t xml:space="preserve">  </t>
    </r>
    <r>
      <rPr>
        <sz val="11"/>
        <rFont val="Calibri"/>
        <family val="2"/>
        <scheme val="minor"/>
      </rPr>
      <t xml:space="preserve">   CANTIDAD DE CONTRATOS ADICIONALES:1                AD#1: 0108*2014*000102                                                               PLAZO: 30 DIAS CALENDARIO                                   VALOR:$20.615.984                                        ACTA DE RECIBO FINAL                                            DICIEMBRE 17 DE 2014    </t>
    </r>
    <r>
      <rPr>
        <sz val="11"/>
        <color indexed="10"/>
        <rFont val="Calibri"/>
        <family val="2"/>
        <scheme val="minor"/>
      </rPr>
      <t xml:space="preserve">                                   </t>
    </r>
  </si>
  <si>
    <r>
      <rPr>
        <sz val="11"/>
        <rFont val="Calibri"/>
        <family val="2"/>
        <scheme val="minor"/>
      </rPr>
      <t>NÚMERO DE CONTRATO: 0108*2013*000109</t>
    </r>
    <r>
      <rPr>
        <sz val="11"/>
        <color indexed="10"/>
        <rFont val="Calibri"/>
        <family val="2"/>
        <scheme val="minor"/>
      </rPr>
      <t xml:space="preserve">                             </t>
    </r>
    <r>
      <rPr>
        <sz val="11"/>
        <rFont val="Calibri"/>
        <family val="2"/>
        <scheme val="minor"/>
      </rPr>
      <t>SUPERVISOR: JORGE MARIO DE VIVEROS             REPRESENTANTE LEGAL:JAIRO SABAT TARUD                                             NÚMERO DE TOMOS: 1                                     CUENTA CON:ESTUDIOS PREVIOS,  ACTA DE INICIO, FECHA:NOVIEMBRE 12 DE 2013                                   CANTIDAD DE CONTRATOS ADICIONALES:1                AD#1: 0108*2014*000042                      PLAZO:30 DIAS CALENDARIO                                                                              VALOR:$18.237.984                                                                                                                                                          ACTA DE DE RECIBO FINAL                                                                    AGOSTO 3 DE 2014</t>
    </r>
  </si>
  <si>
    <r>
      <t xml:space="preserve">NUMERO DE CONTRATO: 0108*2013*000111 SUPERVISOR:GUSTAVO PALENCIA            REPRESENTANTE LEGAL:SAMIR OKE CADAVID CUENTA CON:ESTUDIOS PREVIOS,  ACTA DE INICIO, FECHA:NOVIEMBRE 20 DE 2013 </t>
    </r>
    <r>
      <rPr>
        <sz val="11"/>
        <color indexed="8"/>
        <rFont val="Calibri"/>
        <family val="2"/>
        <scheme val="minor"/>
      </rPr>
      <t xml:space="preserve">               CANTIDAD DE CONTRATOS ADICIONALES:1 AD#1: 0108*2014*000038                      PLAZO:30 DIAS CALNEDARIO                VALOR:$20.169.740                                       </t>
    </r>
  </si>
  <si>
    <r>
      <t xml:space="preserve">NUMERO DE CONTRATO: 0108*2013*000112 SUPERVISOR:GUSTAVO PALENCIA            REPRESENTANTE LEGAL:GUSTAVO LIMAS CUENTA CON:ESTUDIOS PREVIOS,  ACTA DE INICIO, FECHA:NOVIEMBRE 6 DE 2013 CANTODAD DE OTORSI:1                      OTROSI#1: 0108*2013*000115           </t>
    </r>
    <r>
      <rPr>
        <sz val="11"/>
        <color indexed="10"/>
        <rFont val="Calibri"/>
        <family val="2"/>
        <scheme val="minor"/>
      </rPr>
      <t xml:space="preserve">        </t>
    </r>
    <r>
      <rPr>
        <sz val="11"/>
        <color indexed="8"/>
        <rFont val="Calibri"/>
        <family val="2"/>
        <scheme val="minor"/>
      </rPr>
      <t xml:space="preserve">           CANTIDAD DE CONTRATOS ADICIONALES:2 AD#1: 0108*2014*000078                      PLAZO:30 DIAS CALNEDARIO                VALOR:$26.822.745                                        AD#2: 0108*2013*000115*01*5                      </t>
    </r>
    <r>
      <rPr>
        <sz val="11"/>
        <rFont val="Calibri"/>
        <family val="2"/>
        <scheme val="minor"/>
      </rPr>
      <t xml:space="preserve">PLAZO:15 DIAS CALNEDARIO                                    ACTA DE RECIBO FINAL                                   ACTA DE LIQUIDACION BILATERAL ENERO 26 DE 2015 </t>
    </r>
  </si>
  <si>
    <r>
      <t xml:space="preserve">NUMERO DE CONTRATO: 0108*2013*000113 SUPERVISOR:RAFAEL JIMENEZ/WILLIAM CASTRO                                          REPRESENTANTE LEGAL:JAMES MARTINEZ CUENTA CON:ESTUDIOS PREVIOS,  ACTA DE INICIO, FECHA:NOVIEMBRE 1 DE 2013          </t>
    </r>
    <r>
      <rPr>
        <sz val="11"/>
        <color indexed="10"/>
        <rFont val="Calibri"/>
        <family val="2"/>
        <scheme val="minor"/>
      </rPr>
      <t xml:space="preserve">          </t>
    </r>
    <r>
      <rPr>
        <sz val="11"/>
        <color indexed="8"/>
        <rFont val="Calibri"/>
        <family val="2"/>
        <scheme val="minor"/>
      </rPr>
      <t xml:space="preserve">     CANTIDAD DE CONTRATOS ADICIONALES:1 AD#1: 0108*2014*000102                      PLAZO:30 DIAS CALNEDARIO                VALOR:$24.587.516                                        </t>
    </r>
    <r>
      <rPr>
        <sz val="11"/>
        <rFont val="Calibri"/>
        <family val="2"/>
        <scheme val="minor"/>
      </rPr>
      <t xml:space="preserve">                                    ACTA DE RECIBO FINAL                                   ACTA DE LIQUIDACION BILATERAL AGOSTO 12 DE 2015 </t>
    </r>
  </si>
  <si>
    <r>
      <t xml:space="preserve">NUMERO DE CONTRATO: 0108*2013*000114 SUPERVISOR:RAFAEL JIMENEZ/WILLIAM CASTRO                                          REPRESENTANTE LEGAL: GUSTAVO LIMAS CUENTA CON:ESTUDIOS PREVIOS,  ACTA DE INICIO, FECHA:NOVIEMBRE 1 DE 2013          </t>
    </r>
    <r>
      <rPr>
        <sz val="11"/>
        <color indexed="10"/>
        <rFont val="Calibri"/>
        <family val="2"/>
        <scheme val="minor"/>
      </rPr>
      <t>C</t>
    </r>
    <r>
      <rPr>
        <sz val="11"/>
        <color indexed="8"/>
        <rFont val="Calibri"/>
        <family val="2"/>
        <scheme val="minor"/>
      </rPr>
      <t xml:space="preserve">    CANTIDAD DE CONTRATOS ADICIONALES:1 AD#1: 0108*2014*000089                      PLAZO:30 DIAS CALNEDARIO                VALOR:$24.587.517                                        </t>
    </r>
    <r>
      <rPr>
        <sz val="11"/>
        <rFont val="Calibri"/>
        <family val="2"/>
        <scheme val="minor"/>
      </rPr>
      <t xml:space="preserve">                                    ACTA DE RECIBO FINAL                                   ACTA DE LIQUIDACION BILATERAL MARZO 27 DE 2015 </t>
    </r>
  </si>
  <si>
    <r>
      <t xml:space="preserve">NUMERO DE CONTRATO: 0108*2013*000115 SUPERVISOR:RAFAEL JIMENEZ/WILLIAM CASTRO                                          REPRESENTANTE LEGAL: GUSTAVO LIMAS CUENTA CON:ESTUDIOS PREVIOS,  ACTA DE INICIO, FECHA:NOVIEMBRE 1 DE 2013         </t>
    </r>
    <r>
      <rPr>
        <sz val="11"/>
        <color indexed="8"/>
        <rFont val="Calibri"/>
        <family val="2"/>
        <scheme val="minor"/>
      </rPr>
      <t xml:space="preserve">   CANTIDAD DE CONTRATOS ADICIONALES:1 AD#1: 0108*2014*000092                      PLAZO:30 DIAS CALNEDARIO                VALOR:$19.174.286                                    </t>
    </r>
    <r>
      <rPr>
        <sz val="11"/>
        <rFont val="Calibri"/>
        <family val="2"/>
        <scheme val="minor"/>
      </rPr>
      <t xml:space="preserve">                                    ACTA DE RECIBO FINAL                                   ACTA DE LIQUIDACION BILATERAL AGOSTO 12 DE 2015 </t>
    </r>
  </si>
  <si>
    <r>
      <t>Contenido de la Carpeta:  Contrato No 0108*2013*000012, Acta de Inicio de Junio 6 de 2014,</t>
    </r>
    <r>
      <rPr>
        <sz val="11"/>
        <rFont val="Calibri"/>
        <family val="2"/>
        <scheme val="minor"/>
      </rPr>
      <t xml:space="preserve"> </t>
    </r>
  </si>
  <si>
    <r>
      <rPr>
        <b/>
        <sz val="11"/>
        <color theme="1"/>
        <rFont val="Calibri"/>
        <family val="2"/>
        <scheme val="minor"/>
      </rPr>
      <t>Contrato No. 0108*2014*000179</t>
    </r>
    <r>
      <rPr>
        <sz val="11"/>
        <color theme="1"/>
        <rFont val="Calibri"/>
        <family val="2"/>
        <scheme val="minor"/>
      </rPr>
      <t xml:space="preserve">   FECHA DE INICIO DICIEMBRE 17 DE 2014                                     Contrato Adicional 1 de plazo y Valor
No 0108*2015*000142 29 de julio de 2015 Amplía plazo en 30 días y Adiciona Valor por $23.382.700  Contrato Adicional 2 de plazo
No 0108*2014*000183*01*6 9 de noviembre de 2015 Amplía plazo en 10 días                                     </t>
    </r>
  </si>
  <si>
    <r>
      <rPr>
        <b/>
        <sz val="11"/>
        <color theme="1"/>
        <rFont val="Calibri"/>
        <family val="2"/>
        <scheme val="minor"/>
      </rPr>
      <t xml:space="preserve">Contrato No. 0108*2014*000003     </t>
    </r>
    <r>
      <rPr>
        <sz val="11"/>
        <color theme="1"/>
        <rFont val="Calibri"/>
        <family val="2"/>
        <scheme val="minor"/>
      </rPr>
      <t xml:space="preserve">                                   Acta de Inicio 24 de Febrero de 2014                                     Acta de Recibo Final 05 de Septiembre de 2014           Contrato Adicional de plazo y Valor
No 0108*2014*000109 06 de Agosto de 2014 Amplía plazo en 30 días y Adiciona Valor por $391.927.335,00   Acta de Liquidación 09 de marzo de 2015                              
   </t>
    </r>
  </si>
  <si>
    <r>
      <rPr>
        <b/>
        <sz val="11"/>
        <color theme="1"/>
        <rFont val="Calibri"/>
        <family val="2"/>
        <scheme val="minor"/>
      </rPr>
      <t xml:space="preserve">Contrato No. 0108*2014*000103  </t>
    </r>
    <r>
      <rPr>
        <sz val="11"/>
        <color theme="1"/>
        <rFont val="Calibri"/>
        <family val="2"/>
        <scheme val="minor"/>
      </rPr>
      <t xml:space="preserve">                               OTROSI No. 0108*2014*000104*74*4 30 de julio de 2014 Cambio de beneficiario de la Póliza                                   Acta de Inicio 23 de septiembre de 2014                   Contrato Adicional 1 de plazo y Valor
No 0108*2015*000023 27 de febrero de 2015 Amplía plazo en 30 días y Adiciona Valor por $128.342.341,00 Contrato Adicional 2 de plazo y Valor
No 0108*2015*000054 06 de abril de 2015 Amplía plazo en 20 días y Adiciona Valor por $100.000.000,00
Acta de Recibo Final 25 de abril de 2015 
Acta de Liquidación 11 de septiembre de 2015                     </t>
    </r>
  </si>
  <si>
    <r>
      <rPr>
        <b/>
        <sz val="11"/>
        <color theme="1"/>
        <rFont val="Calibri"/>
        <family val="2"/>
        <scheme val="minor"/>
      </rPr>
      <t xml:space="preserve">Contrato No. 0108*2014*000164 </t>
    </r>
    <r>
      <rPr>
        <sz val="11"/>
        <color theme="1"/>
        <rFont val="Calibri"/>
        <family val="2"/>
        <scheme val="minor"/>
      </rPr>
      <t xml:space="preserve">                                  FECHA DE INICIO 17/12/2014                                          Contrato Adicional 1 de plazo No.0108*2014*000167*01*6 29 de mayo de 2015 Amplía plazo en 30 días                                                              Contrato Adicional 2 de plazo y Valor
No 0108*2015*000141 29 de julio de 2015 Amplía plazo en 30 días y Adiciona Valor por $105.667.485,00  Contrato Adicional 3 de plazo No.0108*2014*000167*01*8 9 de noviembre de 2015 Amplía plazo en 10 días                                              </t>
    </r>
  </si>
  <si>
    <r>
      <rPr>
        <b/>
        <sz val="11"/>
        <color theme="1"/>
        <rFont val="Calibri"/>
        <family val="2"/>
        <scheme val="minor"/>
      </rPr>
      <t xml:space="preserve">Contrato No. 0108*2014*000180     </t>
    </r>
    <r>
      <rPr>
        <sz val="11"/>
        <color theme="1"/>
        <rFont val="Calibri"/>
        <family val="2"/>
        <scheme val="minor"/>
      </rPr>
      <t xml:space="preserve">                               FECHA DE INICIO 26/12/2014                                        Contrato Adicional 1 de plazo No.0108*2014*000184*01*7 13 de julio de 2015 Amplía plazo en 30 días                                                              Contrato Adicional 2 de plazo y Valor
No 0108*2015*000169 18 de agosto de 2015 Amplía plazo en 30 días y Adiciona Valor por $346.423.054,0 Contrato Adicional 3 de plazo No.0108*2014*000184*01*9 9 de noviembre de 2015 Amplía plazo en 10 días                                                              </t>
    </r>
  </si>
  <si>
    <r>
      <rPr>
        <b/>
        <sz val="11"/>
        <color theme="1"/>
        <rFont val="Calibri"/>
        <family val="2"/>
        <scheme val="minor"/>
      </rPr>
      <t xml:space="preserve">Contrato 0108*2014*000002      </t>
    </r>
    <r>
      <rPr>
        <sz val="11"/>
        <color theme="1"/>
        <rFont val="Calibri"/>
        <family val="2"/>
        <scheme val="minor"/>
      </rPr>
      <t xml:space="preserve">                                                                                                                                                                                                                                                                                                                                                                                                              FECHA: 31/01/2014             Valor: $193.461.552,00
Otro Sí No 0108*2014*000002*74*5      14/02/2014 
Contrato Adicional No 0108*2014*0000002*01*7         3/10/2014          Ampliación en tiempo por 30 días calendarios, sin valor.                                                                                                                                                                                                        Contrato Adicional 0108*2014*0160         11 /11/2014             Ampliación en tiempo 45 días Calendarios y por Valor de $52.348.944                                                                                                                                                                                               Otro Sí No 0108*2014*000160*39*5          10/12/2014                                                                                                                                                                                                                                                                                                                                                                     Acta de Recibo Final. 30/12/2014                                                                                                                                                                                                                                                                                                                                                                                            Acta de Liquidacion  31/03/2015
</t>
    </r>
  </si>
  <si>
    <r>
      <rPr>
        <b/>
        <sz val="11"/>
        <color theme="1"/>
        <rFont val="Calibri"/>
        <family val="2"/>
        <scheme val="minor"/>
      </rPr>
      <t xml:space="preserve">Contrato 0108*2014*000096 </t>
    </r>
    <r>
      <rPr>
        <sz val="11"/>
        <color theme="1"/>
        <rFont val="Calibri"/>
        <family val="2"/>
        <scheme val="minor"/>
      </rPr>
      <t xml:space="preserve">                                                                                                                                                                                                                                                                                                                                                                                              Fecha: 15/07/2014 Valor: $889.032.278,00
Acta de Inicio 11/08/2014 
Contrato 0108*2014*000095*39*5 24/9/2014 Otros sí, contratista renuncia al anticipo.
Acta de Recibo Final. 6/12/2014
Acta de Liquidación. 19/03/2015
</t>
    </r>
  </si>
  <si>
    <r>
      <rPr>
        <b/>
        <sz val="11"/>
        <color theme="1"/>
        <rFont val="Calibri"/>
        <family val="2"/>
        <scheme val="minor"/>
      </rPr>
      <t xml:space="preserve">Contrato 0108*2014*000097 </t>
    </r>
    <r>
      <rPr>
        <sz val="11"/>
        <color theme="1"/>
        <rFont val="Calibri"/>
        <family val="2"/>
        <scheme val="minor"/>
      </rPr>
      <t xml:space="preserve">                                                                                                                                                                                                                                                                                                                                                                                        Fecha: 15/07/2014 Valor: $891.649.193,00
Acta de Inicio 11/08/2014 
Contrato No 0108*2014*000096*39*5 24/9/2014 Otro si, modificación Clausula Cuarta, contrato Inicial.
Contrato Adicional No 1 0108*2014000096*01*6   4 /12/2014 Contrato adicional en tiempo, por 15 días calendarios
Acta de Recibo Final. 23/12/2014                                                                                                                                                                                                                                                                                                                                                                                          Acta de Liquidación  19/03/2015</t>
    </r>
  </si>
  <si>
    <r>
      <rPr>
        <b/>
        <sz val="11"/>
        <color theme="1"/>
        <rFont val="Calibri"/>
        <family val="2"/>
        <scheme val="minor"/>
      </rPr>
      <t xml:space="preserve">Contrato 0108*2014*000122      </t>
    </r>
    <r>
      <rPr>
        <sz val="11"/>
        <color theme="1"/>
        <rFont val="Calibri"/>
        <family val="2"/>
        <scheme val="minor"/>
      </rPr>
      <t xml:space="preserve">                                                                                                                                                                                                                                                                                                                                                                                        Fecha: 26/09/2014 Valor: $310.236.296
Acta de Inicio 20/11/2014 
Contrato Adicional No 0108*2013*000142*01*6 9/12/2014 Reducir el tiempo de Ejecución a 31 de Diciembre de 2014.                                                                                                                                                                                                             Acta de Recibo Final. 30/12/2014
Acta de Liquidacion  27/04/2015
</t>
    </r>
  </si>
  <si>
    <r>
      <rPr>
        <b/>
        <sz val="11"/>
        <color theme="1"/>
        <rFont val="Calibri"/>
        <family val="2"/>
        <scheme val="minor"/>
      </rPr>
      <t xml:space="preserve">Contrato: 0108*2014*000141   </t>
    </r>
    <r>
      <rPr>
        <sz val="11"/>
        <color theme="1"/>
        <rFont val="Calibri"/>
        <family val="2"/>
        <scheme val="minor"/>
      </rPr>
      <t xml:space="preserve">                                                                                                                                                                                                                                                                                                                                                                                                  Fecha de Inicio  Diciembre 18  de 2014.
Otro si No. 0108*2014*000143*39*39*4, Modificación del Plazo Octubre 31 de 2014.
Contrato de Adicion en Tiempo 0108*2014*000143*01*08  Adición en Tiempo ( 50 días) 5 de mayo de 2015.</t>
    </r>
    <r>
      <rPr>
        <b/>
        <sz val="11"/>
        <color theme="1"/>
        <rFont val="Calibri"/>
        <family val="2"/>
        <scheme val="minor"/>
      </rPr>
      <t xml:space="preserve"> Supervisor: Javier Coronado Vittorino.</t>
    </r>
    <r>
      <rPr>
        <sz val="11"/>
        <color theme="1"/>
        <rFont val="Calibri"/>
        <family val="2"/>
        <scheme val="minor"/>
      </rPr>
      <t xml:space="preserve">
</t>
    </r>
  </si>
  <si>
    <r>
      <rPr>
        <b/>
        <sz val="11"/>
        <color theme="1"/>
        <rFont val="Calibri"/>
        <family val="2"/>
        <scheme val="minor"/>
      </rPr>
      <t xml:space="preserve">Contrato: 0108*2014*000142 </t>
    </r>
    <r>
      <rPr>
        <sz val="11"/>
        <color theme="1"/>
        <rFont val="Calibri"/>
        <family val="2"/>
        <scheme val="minor"/>
      </rPr>
      <t xml:space="preserve">                                                                                                                                                                                                                                                                                                                                                                                             FECHA DE INICIO 18 DICIEMBRE DE  2014                                                                                                                                                                                                                                                                                                                                                               Contrato adicional en tiempo 0108*2014*000143*01*08  Adición en Tiempo ( 50 días) 5 de mayo de 2015. </t>
    </r>
    <r>
      <rPr>
        <b/>
        <sz val="11"/>
        <color theme="1"/>
        <rFont val="Calibri"/>
        <family val="2"/>
        <scheme val="minor"/>
      </rPr>
      <t>Supervisor: Javier Coronado Vittorino.</t>
    </r>
    <r>
      <rPr>
        <sz val="11"/>
        <color theme="1"/>
        <rFont val="Calibri"/>
        <family val="2"/>
        <scheme val="minor"/>
      </rPr>
      <t xml:space="preserve">
</t>
    </r>
  </si>
  <si>
    <r>
      <rPr>
        <b/>
        <sz val="11"/>
        <color theme="1"/>
        <rFont val="Calibri"/>
        <family val="2"/>
        <scheme val="minor"/>
      </rPr>
      <t>Contrato No.: 0108*2014*000011.</t>
    </r>
    <r>
      <rPr>
        <sz val="11"/>
        <color theme="1"/>
        <rFont val="Calibri"/>
        <family val="2"/>
        <scheme val="minor"/>
      </rPr>
      <t xml:space="preserve"> Fecha de inicio: 12-mar-14. Plazo: 90 días. Acta final: 20 de mayo de 2014.  Liquidado: 22-ago-14.</t>
    </r>
  </si>
  <si>
    <r>
      <rPr>
        <b/>
        <sz val="11"/>
        <color theme="1"/>
        <rFont val="Calibri"/>
        <family val="2"/>
        <scheme val="minor"/>
      </rPr>
      <t xml:space="preserve">Contrato No.: 0108*2014*000066. </t>
    </r>
    <r>
      <rPr>
        <sz val="11"/>
        <color theme="1"/>
        <rFont val="Calibri"/>
        <family val="2"/>
        <scheme val="minor"/>
      </rPr>
      <t xml:space="preserve">Fecha de inicio: 16-jun-14. Fecha final: 14-ago-14. Liquidado: 15-oct-14. Plazo total: 60 días calendario. </t>
    </r>
  </si>
  <si>
    <r>
      <rPr>
        <b/>
        <sz val="11"/>
        <color theme="1"/>
        <rFont val="Calibri"/>
        <family val="2"/>
        <scheme val="minor"/>
      </rPr>
      <t>Contrato No.: 0108*2014*000115</t>
    </r>
    <r>
      <rPr>
        <sz val="11"/>
        <color theme="1"/>
        <rFont val="Calibri"/>
        <family val="2"/>
        <scheme val="minor"/>
      </rPr>
      <t xml:space="preserve">. Fecha de inicio: 6-0ct-14. Fecha final: 9-ene-15. Contrato adicional: No. 0108*2014*000203 de 24 de diciembre de 2014. Valor adicional: $224.832.002. Valor Total: $690.385.700. Plazo adicional: Hasta el 31 de diciembre de 2014. Liquidado: 9-may-15. </t>
    </r>
    <r>
      <rPr>
        <b/>
        <sz val="11"/>
        <color indexed="8"/>
        <rFont val="Calibri"/>
        <family val="2"/>
        <scheme val="minor"/>
      </rPr>
      <t>Supervisor: Gustavo Palencia Castillo.</t>
    </r>
  </si>
  <si>
    <r>
      <rPr>
        <b/>
        <sz val="11"/>
        <color theme="1"/>
        <rFont val="Calibri"/>
        <family val="2"/>
        <scheme val="minor"/>
      </rPr>
      <t>Contrato No.:0108*2014*000120.</t>
    </r>
    <r>
      <rPr>
        <sz val="11"/>
        <color theme="1"/>
        <rFont val="Calibri"/>
        <family val="2"/>
        <scheme val="minor"/>
      </rPr>
      <t xml:space="preserve"> Fecha de inicio: 14-oct-14. Fecha final: 12-dic-14. Liquidado: 31-dic-14.  </t>
    </r>
    <r>
      <rPr>
        <b/>
        <sz val="11"/>
        <color indexed="8"/>
        <rFont val="Calibri"/>
        <family val="2"/>
        <scheme val="minor"/>
      </rPr>
      <t>Supervisor: Gustavo Palencia Castillo.</t>
    </r>
  </si>
  <si>
    <r>
      <rPr>
        <b/>
        <sz val="11"/>
        <color theme="1"/>
        <rFont val="Calibri"/>
        <family val="2"/>
        <scheme val="minor"/>
      </rPr>
      <t xml:space="preserve">Contrato No.: 0108*2014*000131. </t>
    </r>
    <r>
      <rPr>
        <sz val="11"/>
        <color theme="1"/>
        <rFont val="Calibri"/>
        <family val="2"/>
        <scheme val="minor"/>
      </rPr>
      <t>Fecha de inicio: 10-nov-14. Fecha final: 05-dic-14. Plazo: 60 días.</t>
    </r>
  </si>
  <si>
    <r>
      <rPr>
        <b/>
        <sz val="11"/>
        <color theme="1"/>
        <rFont val="Calibri"/>
        <family val="2"/>
        <scheme val="minor"/>
      </rPr>
      <t>Contrato No.: 0108*2014*000132.</t>
    </r>
    <r>
      <rPr>
        <sz val="11"/>
        <color theme="1"/>
        <rFont val="Calibri"/>
        <family val="2"/>
        <scheme val="minor"/>
      </rPr>
      <t xml:space="preserve"> Fecha de inicio. 27-oct-14. Fecha final: 05-dic-14. Plazo: 60 días. </t>
    </r>
  </si>
  <si>
    <r>
      <rPr>
        <b/>
        <sz val="11"/>
        <color theme="1"/>
        <rFont val="Calibri"/>
        <family val="2"/>
        <scheme val="minor"/>
      </rPr>
      <t>Contrato No.: 0108*2014*000133</t>
    </r>
    <r>
      <rPr>
        <sz val="11"/>
        <color theme="1"/>
        <rFont val="Calibri"/>
        <family val="2"/>
        <scheme val="minor"/>
      </rPr>
      <t xml:space="preserve">. Fecha de inicio. 27-oct-14. Fecha final: 05-dic-14. Plazo: 60 días. </t>
    </r>
  </si>
  <si>
    <r>
      <rPr>
        <b/>
        <sz val="11"/>
        <color theme="1"/>
        <rFont val="Calibri"/>
        <family val="2"/>
        <scheme val="minor"/>
      </rPr>
      <t>Contrato No.: 0108*2014*000143</t>
    </r>
    <r>
      <rPr>
        <sz val="11"/>
        <color theme="1"/>
        <rFont val="Calibri"/>
        <family val="2"/>
        <scheme val="minor"/>
      </rPr>
      <t>. Fecha de inicio: 12-nov-14. Fecha final: 18-mar-15. Liquidado: 25-mar-15. Valor inicial: $29.995.239. Plazo inicial 45 días, Valor adicional: $11.666.831, Valor Total: $41.662.070. Valor ejecutado: $41.659.247. Plazo total: 50 días calendario.</t>
    </r>
    <r>
      <rPr>
        <b/>
        <sz val="11"/>
        <color indexed="8"/>
        <rFont val="Calibri"/>
        <family val="2"/>
        <scheme val="minor"/>
      </rPr>
      <t xml:space="preserve"> </t>
    </r>
  </si>
  <si>
    <r>
      <rPr>
        <b/>
        <sz val="11"/>
        <color theme="1"/>
        <rFont val="Calibri"/>
        <family val="2"/>
        <scheme val="minor"/>
      </rPr>
      <t>Contrato No.: 0108*2014*000145.</t>
    </r>
    <r>
      <rPr>
        <sz val="11"/>
        <color theme="1"/>
        <rFont val="Calibri"/>
        <family val="2"/>
        <scheme val="minor"/>
      </rPr>
      <t xml:space="preserve"> Fecha de inicio: 9-dic-14.  Plazo inicial: 60 días. Valor inicial: $458.995.453. Adicional: $228.000.000. Valor total contratado: $686.995.453. Plazo adicional: 60 días. Plazo total: 120 días.</t>
    </r>
    <r>
      <rPr>
        <b/>
        <sz val="11"/>
        <color indexed="8"/>
        <rFont val="Calibri"/>
        <family val="2"/>
        <scheme val="minor"/>
      </rPr>
      <t xml:space="preserve"> Supervisor: Rafael Jimenez López.</t>
    </r>
  </si>
  <si>
    <r>
      <rPr>
        <b/>
        <sz val="11"/>
        <color theme="1"/>
        <rFont val="Calibri"/>
        <family val="2"/>
        <scheme val="minor"/>
      </rPr>
      <t>Contrato No.: 0108*2014*000158</t>
    </r>
    <r>
      <rPr>
        <sz val="11"/>
        <color theme="1"/>
        <rFont val="Calibri"/>
        <family val="2"/>
        <scheme val="minor"/>
      </rPr>
      <t xml:space="preserve">. Plazo total: 203 días. Fecha de inicio: 9-dic-14. Fecha final: 15 de nov de 2015. Valor inicial: $681.744.920. Valor adicional: $322.300.000.  Valor total contratado: $1.004.044.920. Falta por ejecutar 10%. </t>
    </r>
    <r>
      <rPr>
        <b/>
        <sz val="11"/>
        <color indexed="8"/>
        <rFont val="Calibri"/>
        <family val="2"/>
        <scheme val="minor"/>
      </rPr>
      <t>Supervisor: Rafael Jimenez López.</t>
    </r>
  </si>
  <si>
    <r>
      <rPr>
        <b/>
        <sz val="11"/>
        <color theme="1"/>
        <rFont val="Calibri"/>
        <family val="2"/>
        <scheme val="minor"/>
      </rPr>
      <t>Contrato No.:0108+2014*000162</t>
    </r>
    <r>
      <rPr>
        <sz val="11"/>
        <color theme="1"/>
        <rFont val="Calibri"/>
        <family val="2"/>
        <scheme val="minor"/>
      </rPr>
      <t xml:space="preserve">. Fecha de inicio: 24-nov-14. Plazo: 30 días.  Terminó las obras. Está suspendido desde dic 4 de 2014 por trámites en electricaribe. Valor contratado: $52.256.360. </t>
    </r>
    <r>
      <rPr>
        <b/>
        <sz val="11"/>
        <color indexed="8"/>
        <rFont val="Calibri"/>
        <family val="2"/>
        <scheme val="minor"/>
      </rPr>
      <t>Supervisor: Rafael Jimenez López.</t>
    </r>
  </si>
  <si>
    <r>
      <rPr>
        <b/>
        <sz val="11"/>
        <color theme="1"/>
        <rFont val="Calibri"/>
        <family val="2"/>
        <scheme val="minor"/>
      </rPr>
      <t xml:space="preserve">Contrato No.: 0108*2014*000163. </t>
    </r>
    <r>
      <rPr>
        <sz val="11"/>
        <color theme="1"/>
        <rFont val="Calibri"/>
        <family val="2"/>
        <scheme val="minor"/>
      </rPr>
      <t xml:space="preserve">Fecha de inicio: 09-dic-14. El Plazo inicial del contrato es hasta el 31 de diciembre de 2014 (23 días). Plazo adicional 1: 60 días. Plazo adicional 2: 45 días. Plazo total: 128 días. </t>
    </r>
    <r>
      <rPr>
        <b/>
        <sz val="11"/>
        <color indexed="8"/>
        <rFont val="Calibri"/>
        <family val="2"/>
        <scheme val="minor"/>
      </rPr>
      <t xml:space="preserve"> </t>
    </r>
    <r>
      <rPr>
        <sz val="11"/>
        <color indexed="8"/>
        <rFont val="Calibri"/>
        <family val="2"/>
        <scheme val="minor"/>
      </rPr>
      <t xml:space="preserve">Valor inicial: $1.462.171.186. Valor adicional: $37.200.000. Valor Total: $1.499.371.186. Fecha final: 28 de noviembre de 2015. Avance físico: 22%. </t>
    </r>
    <r>
      <rPr>
        <b/>
        <sz val="11"/>
        <color indexed="8"/>
        <rFont val="Calibri"/>
        <family val="2"/>
        <scheme val="minor"/>
      </rPr>
      <t xml:space="preserve">Supervisor: Rafael Jimenez López. </t>
    </r>
  </si>
  <si>
    <r>
      <rPr>
        <b/>
        <sz val="11"/>
        <color theme="1"/>
        <rFont val="Calibri"/>
        <family val="2"/>
        <scheme val="minor"/>
      </rPr>
      <t>Contrato No.: 0108*2014*000165</t>
    </r>
    <r>
      <rPr>
        <sz val="11"/>
        <color theme="1"/>
        <rFont val="Calibri"/>
        <family val="2"/>
        <scheme val="minor"/>
      </rPr>
      <t xml:space="preserve">. Fecha de inicio: 18-dic-14. Valor del contrato: $1.464.692.410. Plazo inicial: 90 días. </t>
    </r>
    <r>
      <rPr>
        <b/>
        <sz val="11"/>
        <color theme="1"/>
        <rFont val="Calibri"/>
        <family val="2"/>
        <scheme val="minor"/>
      </rPr>
      <t>Contrato adicional No. 0108*2015*000101 de 29 de mayo de 2015:</t>
    </r>
    <r>
      <rPr>
        <sz val="11"/>
        <color theme="1"/>
        <rFont val="Calibri"/>
        <family val="2"/>
        <scheme val="minor"/>
      </rPr>
      <t xml:space="preserve"> Valor adicional: $58.824.480. Valot total: $1.523.516.890. Plazo adicional 30 días. Plazo total: 120 días. Adicional 2: Plazo adicional: 30 días. Plazo total: 150 días. Fecha final: 10 de agosto de 2015. Pendiente liquidar. </t>
    </r>
    <r>
      <rPr>
        <b/>
        <sz val="11"/>
        <color indexed="8"/>
        <rFont val="Calibri"/>
        <family val="2"/>
        <scheme val="minor"/>
      </rPr>
      <t>Supervisor: Gustavo Palencia Castillo.</t>
    </r>
  </si>
  <si>
    <r>
      <rPr>
        <b/>
        <sz val="11"/>
        <color theme="1"/>
        <rFont val="Calibri"/>
        <family val="2"/>
        <scheme val="minor"/>
      </rPr>
      <t>Contrato No. 0108*2014*000199.</t>
    </r>
    <r>
      <rPr>
        <sz val="11"/>
        <color theme="1"/>
        <rFont val="Calibri"/>
        <family val="2"/>
        <scheme val="minor"/>
      </rPr>
      <t xml:space="preserve"> Fecha de inicio: 22-dic-14. Fecha final: 29-dic-14. Plazo: 10 días.  </t>
    </r>
  </si>
  <si>
    <r>
      <rPr>
        <b/>
        <sz val="11"/>
        <color theme="1"/>
        <rFont val="Calibri"/>
        <family val="2"/>
        <scheme val="minor"/>
      </rPr>
      <t>Contrato No. 0108*2014*000206.</t>
    </r>
    <r>
      <rPr>
        <sz val="11"/>
        <color theme="1"/>
        <rFont val="Calibri"/>
        <family val="2"/>
        <scheme val="minor"/>
      </rPr>
      <t xml:space="preserve"> Fecha de inicio: 30-dic-14. Fecha final: 09-ene-15. Plazo: Hasta el 31 de diciembre de 2014.  </t>
    </r>
  </si>
  <si>
    <r>
      <rPr>
        <b/>
        <sz val="11"/>
        <color theme="1"/>
        <rFont val="Calibri"/>
        <family val="2"/>
        <scheme val="minor"/>
      </rPr>
      <t xml:space="preserve">Contrato No. 0108*2014*000207. </t>
    </r>
    <r>
      <rPr>
        <sz val="11"/>
        <color theme="1"/>
        <rFont val="Calibri"/>
        <family val="2"/>
        <scheme val="minor"/>
      </rPr>
      <t xml:space="preserve">Fecha de inicio: 30-dic-14. Fecha final: 09-ene-15. Plazo: Hasta el 31 de diciembre de 2014.  </t>
    </r>
  </si>
  <si>
    <r>
      <rPr>
        <b/>
        <sz val="11"/>
        <color theme="1"/>
        <rFont val="Calibri"/>
        <family val="2"/>
        <scheme val="minor"/>
      </rPr>
      <t>Contrato No. 0108*2014*000008.</t>
    </r>
    <r>
      <rPr>
        <sz val="11"/>
        <color theme="1"/>
        <rFont val="Calibri"/>
        <family val="2"/>
        <scheme val="minor"/>
      </rPr>
      <t xml:space="preserve"> Fecha de inicio: 25-mar-14. Fecha final: 19-may-14. Liquidación: 28-mar-15. Valor inicial: $43.961.337. Contrato adicional: Valor adicional: $24.000.000. Valor total: $67.961.337. Plazo inicial: 120 días. Plazo adicional: 6 meses. Plazo total 10 meses. El contrato vence el 24 de febrero de 2016.</t>
    </r>
  </si>
  <si>
    <r>
      <rPr>
        <b/>
        <sz val="11"/>
        <color theme="1"/>
        <rFont val="Calibri"/>
        <family val="2"/>
        <scheme val="minor"/>
      </rPr>
      <t>Contrato Matriz: 0108*2014*000058</t>
    </r>
    <r>
      <rPr>
        <sz val="11"/>
        <color theme="1"/>
        <rFont val="Calibri"/>
        <family val="2"/>
        <scheme val="minor"/>
      </rPr>
      <t xml:space="preserve">. Feha de inicio: 17-may-14. Fecha final: 21-ago-14. Liquidación: 1-sept-14. Valor inicial: $51.838.080. Contrato adicional: 0108*2014*000098. Valor adicional. $25.919.040. Valor ejecutado: $77.755.120.  Plazo total 90 días calendario. </t>
    </r>
  </si>
  <si>
    <r>
      <t xml:space="preserve">Valor Contrato: $93.887.500. Fecha de inicio: 4-ago-14. Plazo: 150 días calendario. </t>
    </r>
    <r>
      <rPr>
        <b/>
        <sz val="11"/>
        <color indexed="8"/>
        <rFont val="Calibri"/>
        <family val="2"/>
        <scheme val="minor"/>
      </rPr>
      <t>Supervisor: Orlando Polo del Castillo.</t>
    </r>
  </si>
  <si>
    <r>
      <rPr>
        <b/>
        <sz val="11"/>
        <color theme="1"/>
        <rFont val="Calibri"/>
        <family val="2"/>
        <scheme val="minor"/>
      </rPr>
      <t>Contrato No. 0108*2014*000067.</t>
    </r>
    <r>
      <rPr>
        <sz val="11"/>
        <color theme="1"/>
        <rFont val="Calibri"/>
        <family val="2"/>
        <scheme val="minor"/>
      </rPr>
      <t xml:space="preserve"> Fecha de inicio: 27-oct-14. Valor contratado: $14.747.544. Plazo 90 días. Está soportado en un convenio con la Alcaldía de Soledad. </t>
    </r>
  </si>
  <si>
    <r>
      <rPr>
        <b/>
        <sz val="11"/>
        <color theme="1"/>
        <rFont val="Calibri"/>
        <family val="2"/>
        <scheme val="minor"/>
      </rPr>
      <t>Contrato No. 0108*2014*000168.</t>
    </r>
    <r>
      <rPr>
        <sz val="11"/>
        <color theme="1"/>
        <rFont val="Calibri"/>
        <family val="2"/>
        <scheme val="minor"/>
      </rPr>
      <t xml:space="preserve"> Fecha de inicio: 27-oct-14. Valor contratado: $15.293.556. Plazo 90 días. </t>
    </r>
  </si>
  <si>
    <r>
      <rPr>
        <b/>
        <sz val="11"/>
        <color theme="1"/>
        <rFont val="Calibri"/>
        <family val="2"/>
        <scheme val="minor"/>
      </rPr>
      <t>Contrato No. 0108*2014*000069</t>
    </r>
    <r>
      <rPr>
        <sz val="11"/>
        <color theme="1"/>
        <rFont val="Calibri"/>
        <family val="2"/>
        <scheme val="minor"/>
      </rPr>
      <t xml:space="preserve">. Fecha de inicio: 23-may-14. Valor: $28.587.521. El plazo inicial es de 90 días calendario. </t>
    </r>
  </si>
  <si>
    <r>
      <rPr>
        <b/>
        <sz val="11"/>
        <color theme="1"/>
        <rFont val="Calibri"/>
        <family val="2"/>
        <scheme val="minor"/>
      </rPr>
      <t>Contrato No. 0108*2014*000128.</t>
    </r>
    <r>
      <rPr>
        <sz val="11"/>
        <color theme="1"/>
        <rFont val="Calibri"/>
        <family val="2"/>
        <scheme val="minor"/>
      </rPr>
      <t xml:space="preserve"> Valor del contrato: $520.627.488. Fecha de inicio: 15-oct-14. Plazo inicial: 24 meses.  Se han presentado a 19 de JUNIO de 2015, 8 actas parciales.  </t>
    </r>
  </si>
  <si>
    <r>
      <rPr>
        <b/>
        <sz val="11"/>
        <color theme="1"/>
        <rFont val="Calibri"/>
        <family val="2"/>
        <scheme val="minor"/>
      </rPr>
      <t>Contrato No.: 0108*2014*000130</t>
    </r>
    <r>
      <rPr>
        <sz val="11"/>
        <color theme="1"/>
        <rFont val="Calibri"/>
        <family val="2"/>
        <scheme val="minor"/>
      </rPr>
      <t xml:space="preserve">. Fecha de inicio: 14-oct-14. Fecha final: 15-ene-15. Liquidación: 26-jun-15. </t>
    </r>
  </si>
  <si>
    <r>
      <t xml:space="preserve"> </t>
    </r>
    <r>
      <rPr>
        <b/>
        <sz val="11"/>
        <color theme="1"/>
        <rFont val="Calibri"/>
        <family val="2"/>
        <scheme val="minor"/>
      </rPr>
      <t>Contrato No.: 0108*2014*000175.</t>
    </r>
    <r>
      <rPr>
        <sz val="11"/>
        <color theme="1"/>
        <rFont val="Calibri"/>
        <family val="2"/>
        <scheme val="minor"/>
      </rPr>
      <t xml:space="preserve"> Fecha de inicio: 9-dic-14. Valor inicial: $51.995.840. Plazo inicial: hasta el 31 de diciembre de 2014. Otrosi No. 0108*2014*000178*39*4 de 30 de diciembre de 2014: se modifica la forma de pago.  Contrato adicional No.  0108*2015*000178*01*5 de 13 de julio de 2015.  Plazo adicional: 120 días calendario y se incluye al municipio de Santa Lucía. Plazo total 143 días.  </t>
    </r>
    <r>
      <rPr>
        <b/>
        <sz val="11"/>
        <color indexed="8"/>
        <rFont val="Calibri"/>
        <family val="2"/>
        <scheme val="minor"/>
      </rPr>
      <t>Supervisor: Rafael Jimenez López.</t>
    </r>
  </si>
  <si>
    <r>
      <rPr>
        <b/>
        <sz val="11"/>
        <color theme="1"/>
        <rFont val="Calibri"/>
        <family val="2"/>
        <scheme val="minor"/>
      </rPr>
      <t xml:space="preserve">Contrato No.: 0108*2014*000176. </t>
    </r>
    <r>
      <rPr>
        <sz val="11"/>
        <color theme="1"/>
        <rFont val="Calibri"/>
        <family val="2"/>
        <scheme val="minor"/>
      </rPr>
      <t xml:space="preserve">Fecha de inicio: 9-dic-14.  Valor inicial: $51.995.840. Plazo inicial: hasta el 31 de diciembre de 2014. Otrosi No. 0108*2014*000179*39*5 de 30 de diciembre de 2014: se modifica la forma de pago, está sin firmar este otrosi.  Contrato adicional No.  0108*2015*000179*01*6 de 1 de abril de 2015.  Plazo adicional: 120 días calendario. Plazo total 143 días.   Contrato adicional No. 0108*2015*000184 de 15 de septiembre de 2015. Valor adicional: $40.000.000. Valor total: $91.995.840. Plazo adicional: 2 meses. Plazo total: 2013 días. El contrato vence el 14 de noviembre de 2015. </t>
    </r>
    <r>
      <rPr>
        <b/>
        <sz val="11"/>
        <color theme="1"/>
        <rFont val="Calibri"/>
        <family val="2"/>
        <scheme val="minor"/>
      </rPr>
      <t>Supervisor: Rafael Jimenez López.</t>
    </r>
  </si>
  <si>
    <r>
      <rPr>
        <b/>
        <sz val="11"/>
        <color theme="1"/>
        <rFont val="Calibri"/>
        <family val="2"/>
        <scheme val="minor"/>
      </rPr>
      <t xml:space="preserve">Contrato No. 0108*2014*000190. </t>
    </r>
    <r>
      <rPr>
        <sz val="11"/>
        <color theme="1"/>
        <rFont val="Calibri"/>
        <family val="2"/>
        <scheme val="minor"/>
      </rPr>
      <t>Fecha de inicio: 18-dic-14.  2015 está sin firmar.  Fecha final: 10 de agosto de 2015.</t>
    </r>
    <r>
      <rPr>
        <sz val="11"/>
        <color indexed="10"/>
        <rFont val="Calibri"/>
        <family val="2"/>
        <scheme val="minor"/>
      </rPr>
      <t xml:space="preserve"> </t>
    </r>
  </si>
  <si>
    <r>
      <rPr>
        <b/>
        <sz val="11"/>
        <color theme="1"/>
        <rFont val="Calibri"/>
        <family val="2"/>
        <scheme val="minor"/>
      </rPr>
      <t>Contrato No. 0108*2014*000087</t>
    </r>
    <r>
      <rPr>
        <sz val="11"/>
        <color theme="1"/>
        <rFont val="Calibri"/>
        <family val="2"/>
        <scheme val="minor"/>
      </rPr>
      <t>. Contratista: Armando José Rodriguez Juliao. Interventor: Javier Coronado Vittorino. Fecha de inicio: 11-jul-14. Plazo: 15 días. Liquidado: 20-nov-14.</t>
    </r>
  </si>
  <si>
    <r>
      <rPr>
        <b/>
        <sz val="11"/>
        <color theme="1"/>
        <rFont val="Calibri"/>
        <family val="2"/>
        <scheme val="minor"/>
      </rPr>
      <t>Contrato No. 0108*2014*000112</t>
    </r>
    <r>
      <rPr>
        <sz val="11"/>
        <color theme="1"/>
        <rFont val="Calibri"/>
        <family val="2"/>
        <scheme val="minor"/>
      </rPr>
      <t>. Interventor: Mileva Lubo Franco. Fecha de inicio: 06-oct-14. Fecha final: 21-oct-14. Contratista: Ecovias S.A.S.</t>
    </r>
  </si>
  <si>
    <r>
      <rPr>
        <b/>
        <sz val="11"/>
        <color theme="1"/>
        <rFont val="Calibri"/>
        <family val="2"/>
        <scheme val="minor"/>
      </rPr>
      <t>Contrato No. 0108*2014*000113.</t>
    </r>
    <r>
      <rPr>
        <sz val="11"/>
        <color theme="1"/>
        <rFont val="Calibri"/>
        <family val="2"/>
        <scheme val="minor"/>
      </rPr>
      <t xml:space="preserve"> Interventor: Mileva Lubo Franco. Fecha de inicio: 6-oct-14.  Fecha final: 21-oc-14. Plazo: 15 días. </t>
    </r>
  </si>
  <si>
    <r>
      <rPr>
        <b/>
        <sz val="11"/>
        <color theme="1"/>
        <rFont val="Calibri"/>
        <family val="2"/>
        <scheme val="minor"/>
      </rPr>
      <t>Contrato 0108*2014*000135</t>
    </r>
    <r>
      <rPr>
        <sz val="11"/>
        <color theme="1"/>
        <rFont val="Calibri"/>
        <family val="2"/>
        <scheme val="minor"/>
      </rPr>
      <t>. Contratista: Proyecta de la Costa y Cia Ltda.  Interventor: Mileva Lubo Franco. Fecha de inicio: 22-oct-14. Fecha final: 10-nov-14. Plazo: 15 días. Liquidado: 22-jul-15.</t>
    </r>
  </si>
  <si>
    <r>
      <rPr>
        <b/>
        <sz val="11"/>
        <color theme="1"/>
        <rFont val="Calibri"/>
        <family val="2"/>
        <scheme val="minor"/>
      </rPr>
      <t>Contrato No. 0108*2014*000136</t>
    </r>
    <r>
      <rPr>
        <sz val="11"/>
        <color theme="1"/>
        <rFont val="Calibri"/>
        <family val="2"/>
        <scheme val="minor"/>
      </rPr>
      <t>. Interventor: Mileva Lubo Franco. Fecha de inicio: 30-oct-14. Plazo: 15 días.  Fecha final: 14-nov-14.  Liquidado: 14-ene-15</t>
    </r>
  </si>
  <si>
    <r>
      <rPr>
        <b/>
        <sz val="11"/>
        <color theme="1"/>
        <rFont val="Calibri"/>
        <family val="2"/>
        <scheme val="minor"/>
      </rPr>
      <t>Contrato No. 0108*2014*000153</t>
    </r>
    <r>
      <rPr>
        <sz val="11"/>
        <color theme="1"/>
        <rFont val="Calibri"/>
        <family val="2"/>
        <scheme val="minor"/>
      </rPr>
      <t xml:space="preserve">. Fecha de inicio: 13-nov-14. Fecha Final: 08-ene-15.  LIquidado: 4-mar-15. Plazo inicial 90 días, modificado con otorsi No. 0108*2014*000154*39*3, hasta el 31 de diciembre de 2014. Plazo modificado: 49 días calendario.. </t>
    </r>
    <r>
      <rPr>
        <b/>
        <sz val="11"/>
        <color indexed="8"/>
        <rFont val="Calibri"/>
        <family val="2"/>
        <scheme val="minor"/>
      </rPr>
      <t>Interventor: Jaime Martínez González.</t>
    </r>
  </si>
  <si>
    <r>
      <rPr>
        <b/>
        <sz val="11"/>
        <color theme="1"/>
        <rFont val="Calibri"/>
        <family val="2"/>
        <scheme val="minor"/>
      </rPr>
      <t>Contrato No. 0108*2014*000173</t>
    </r>
    <r>
      <rPr>
        <sz val="11"/>
        <color theme="1"/>
        <rFont val="Calibri"/>
        <family val="2"/>
        <scheme val="minor"/>
      </rPr>
      <t>. Contratista: Coinco de Colombia S.A.S.  Interventor: Mileva Lubo Franco. Fecha de inicio:  1-dic-14. Plazo: 15 días. Fecha final: 15-dic-14. Liquidado: 16-feb-15</t>
    </r>
  </si>
  <si>
    <r>
      <rPr>
        <b/>
        <sz val="11"/>
        <color theme="1"/>
        <rFont val="Calibri"/>
        <family val="2"/>
        <scheme val="minor"/>
      </rPr>
      <t>Contrato No. 0108*2014*000174</t>
    </r>
    <r>
      <rPr>
        <sz val="11"/>
        <color theme="1"/>
        <rFont val="Calibri"/>
        <family val="2"/>
        <scheme val="minor"/>
      </rPr>
      <t>. Contratista: Coinco de Colombia S.A.S.  Interventor: Mileva Lubo Franco. Fecha de inicio:  1-dic-14. Plazo: 15 días. Fecha final: 13-abril-15. Liquidado: 16-feb-15</t>
    </r>
  </si>
  <si>
    <r>
      <rPr>
        <b/>
        <sz val="11"/>
        <color theme="1"/>
        <rFont val="Calibri"/>
        <family val="2"/>
        <scheme val="minor"/>
      </rPr>
      <t>Contrato No. 0108*2014*000183.</t>
    </r>
    <r>
      <rPr>
        <sz val="11"/>
        <color theme="1"/>
        <rFont val="Calibri"/>
        <family val="2"/>
        <scheme val="minor"/>
      </rPr>
      <t xml:space="preserve"> Contratista: RGA Soluciones Ltda.  Interventor: Rafael Jimenez López. Fecha de inicio:  5-dic-14. Plazo: 15 días hábiles. Fecha final: 15-dic-14. Liquidado: 6-mayo-15</t>
    </r>
  </si>
  <si>
    <r>
      <rPr>
        <b/>
        <sz val="11"/>
        <color theme="1"/>
        <rFont val="Calibri"/>
        <family val="2"/>
        <scheme val="minor"/>
      </rPr>
      <t>Contrato No. 0108*2014*000189</t>
    </r>
    <r>
      <rPr>
        <sz val="11"/>
        <color theme="1"/>
        <rFont val="Calibri"/>
        <family val="2"/>
        <scheme val="minor"/>
      </rPr>
      <t>. Fecha de inicio: 15-dic-14. Fecha final: 12-feb-15. Plazo: 15 días. Contratista: Jaime Jesús Gauna Quiñones. Interventor: Jaime Martínez González. Liquidado: 15-mayo-15</t>
    </r>
  </si>
  <si>
    <r>
      <rPr>
        <b/>
        <sz val="11"/>
        <color theme="1"/>
        <rFont val="Calibri"/>
        <family val="2"/>
        <scheme val="minor"/>
      </rPr>
      <t>Contrato No. 0108*2014*000195</t>
    </r>
    <r>
      <rPr>
        <sz val="11"/>
        <color theme="1"/>
        <rFont val="Calibri"/>
        <family val="2"/>
        <scheme val="minor"/>
      </rPr>
      <t>. Contratista: Gerencia e Ingeniería Civil S.A. Fecha de inicio: 30-dic-14. Fecha final: 14-ago-15. Plazo: 15 días. Interventor: William Castro Cochez. Liquidación pendiente.</t>
    </r>
  </si>
  <si>
    <r>
      <rPr>
        <b/>
        <sz val="11"/>
        <color theme="1"/>
        <rFont val="Calibri"/>
        <family val="2"/>
        <scheme val="minor"/>
      </rPr>
      <t>Contrato No. 0108*2014*000196.</t>
    </r>
    <r>
      <rPr>
        <sz val="11"/>
        <color theme="1"/>
        <rFont val="Calibri"/>
        <family val="2"/>
        <scheme val="minor"/>
      </rPr>
      <t xml:space="preserve"> Contratista: Gerencia e Ingeniería Civil S.A. Fecha de inicio: 30-dic-14. Fecha final: 12-nov-2015. Valor inicial: $51.999.900. Adicional: $25.000.000. Valor total: $76.999.900. Plazo: 15 días. Interventor: William Castro Cochez. </t>
    </r>
  </si>
  <si>
    <r>
      <rPr>
        <b/>
        <sz val="11"/>
        <color theme="1"/>
        <rFont val="Calibri"/>
        <family val="2"/>
        <scheme val="minor"/>
      </rPr>
      <t>Contrato No. 0108*2014*000197</t>
    </r>
    <r>
      <rPr>
        <sz val="11"/>
        <color theme="1"/>
        <rFont val="Calibri"/>
        <family val="2"/>
        <scheme val="minor"/>
      </rPr>
      <t xml:space="preserve">. Contratista: Gerencia e Ingeniería Civil S.A. Fecha de inicio: 29-dic-14. Fecha final: 12-nov-15. Valor inicial: $51.999.900. Adicional: $25.000.000. Valor Total: $76.999.900. Plazo: 15 días. Interventor: William Castro Cochez.  </t>
    </r>
  </si>
  <si>
    <r>
      <rPr>
        <b/>
        <sz val="11"/>
        <color theme="1"/>
        <rFont val="Calibri"/>
        <family val="2"/>
        <scheme val="minor"/>
      </rPr>
      <t xml:space="preserve">Contrato No. 0108*2014*000198. </t>
    </r>
    <r>
      <rPr>
        <sz val="11"/>
        <color theme="1"/>
        <rFont val="Calibri"/>
        <family val="2"/>
        <scheme val="minor"/>
      </rPr>
      <t xml:space="preserve">Contratista: Gerencia e Ingeniería Civil S.A. Fecha de inicio: 30-dic-14. Fecha final: 12-nov-15. Valor inicial: $51.999.900. Adicional: $25.000.000. Valor Total: $76.999.900. Plazo: 15 días. Interventor: William Castro Cochez.  </t>
    </r>
  </si>
  <si>
    <r>
      <rPr>
        <b/>
        <sz val="11"/>
        <color theme="1"/>
        <rFont val="Calibri"/>
        <family val="2"/>
        <scheme val="minor"/>
      </rPr>
      <t>Contrato No. 0108+2014*000204</t>
    </r>
    <r>
      <rPr>
        <sz val="11"/>
        <color theme="1"/>
        <rFont val="Calibri"/>
        <family val="2"/>
        <scheme val="minor"/>
      </rPr>
      <t>. Contratista: Proincelect S.A.S.  Fecha de inicio: 31-dic-14. Plazo: 10 días. Fecha final: 24-abril-15.  Interventor: Rafael Jimenez López.  Liquidación: 24-ago-15.</t>
    </r>
  </si>
  <si>
    <r>
      <t xml:space="preserve">Contenido de la Carpeta:  </t>
    </r>
    <r>
      <rPr>
        <b/>
        <sz val="11"/>
        <color theme="1"/>
        <rFont val="Calibri"/>
        <family val="2"/>
        <scheme val="minor"/>
      </rPr>
      <t xml:space="preserve">Contrato No 0108*2014*000070, </t>
    </r>
    <r>
      <rPr>
        <sz val="11"/>
        <color theme="1"/>
        <rFont val="Calibri"/>
        <family val="2"/>
        <scheme val="minor"/>
      </rPr>
      <t>Acta de Inicio del 20 de Mayo de 2014</t>
    </r>
  </si>
  <si>
    <r>
      <t xml:space="preserve">Contenido de la Carpeta:  </t>
    </r>
    <r>
      <rPr>
        <b/>
        <sz val="11"/>
        <color theme="1"/>
        <rFont val="Calibri"/>
        <family val="2"/>
        <scheme val="minor"/>
      </rPr>
      <t>Contrato No 0108*2014*000125,</t>
    </r>
    <r>
      <rPr>
        <sz val="11"/>
        <color theme="1"/>
        <rFont val="Calibri"/>
        <family val="2"/>
        <scheme val="minor"/>
      </rPr>
      <t xml:space="preserve"> Acta de Inicio de Octubre 31 de 2014, </t>
    </r>
    <r>
      <rPr>
        <b/>
        <sz val="11"/>
        <color theme="1"/>
        <rFont val="Calibri"/>
        <family val="2"/>
        <scheme val="minor"/>
      </rPr>
      <t>Contrato Adicional No 0108*2015*000127</t>
    </r>
    <r>
      <rPr>
        <sz val="11"/>
        <color theme="1"/>
        <rFont val="Calibri"/>
        <family val="2"/>
        <scheme val="minor"/>
      </rPr>
      <t xml:space="preserve"> del 25 de junio de 2015, por valor de $50.000.000.00</t>
    </r>
  </si>
  <si>
    <r>
      <t xml:space="preserve">Contenido de la Carpeta:  </t>
    </r>
    <r>
      <rPr>
        <b/>
        <sz val="11"/>
        <color theme="1"/>
        <rFont val="Calibri"/>
        <family val="2"/>
        <scheme val="minor"/>
      </rPr>
      <t>Contrato No 0108*2014*000116</t>
    </r>
    <r>
      <rPr>
        <sz val="11"/>
        <color theme="1"/>
        <rFont val="Calibri"/>
        <family val="2"/>
        <scheme val="minor"/>
      </rPr>
      <t>, Acta de Inicio de Octubre 31 de 2014, Contrato Adicional No 0108*2015*000128 del 25 de junio de 2015, por valor de $400.000.000.00, Acta de liquidacion Bilateral del Contrato de Agosto 10 de 2014</t>
    </r>
  </si>
  <si>
    <r>
      <t xml:space="preserve">Contenido de la Carpeta:  </t>
    </r>
    <r>
      <rPr>
        <b/>
        <sz val="11"/>
        <color theme="1"/>
        <rFont val="Calibri"/>
        <family val="2"/>
        <scheme val="minor"/>
      </rPr>
      <t>Contrato No 0108*2014*000161,</t>
    </r>
    <r>
      <rPr>
        <sz val="11"/>
        <color theme="1"/>
        <rFont val="Calibri"/>
        <family val="2"/>
        <scheme val="minor"/>
      </rPr>
      <t xml:space="preserve"> Acta de Inicio Nov 24 de 2014,   Acta de liquidacion Bilateral del Contrato Septiembre 16 de 2015</t>
    </r>
  </si>
  <si>
    <r>
      <t xml:space="preserve">PROCESO: CM-SINF-002-2015. </t>
    </r>
    <r>
      <rPr>
        <b/>
        <sz val="11"/>
        <color theme="1"/>
        <rFont val="Calibri"/>
        <family val="2"/>
        <scheme val="minor"/>
      </rPr>
      <t>CONTRATO No. 0108*2015*000026</t>
    </r>
    <r>
      <rPr>
        <sz val="11"/>
        <color theme="1"/>
        <rFont val="Calibri"/>
        <family val="2"/>
        <scheme val="minor"/>
      </rPr>
      <t>, VALOR $ 471.011.040,00, PLAZO: OCHO (8) MESES. MARZO 2 DE 2015. ACTA DE INICIO, MARZO 10 DE 2015. OTROSI No. 0108*2015*000023*39*5, ABRIL 24 DE 2015; MODIFICA LA CLAUSULA SEGUNDA: PLAZO DE NUEVE (9) MESES. CONTRATO No. 0108*2015*000023*01*6, ADICIÓN 1, PLAZO ADICIONAL: HASTA EL 31 DE DICIEMBRE DEL 2015. NOVIEMBRE 5 DE 2015</t>
    </r>
  </si>
  <si>
    <r>
      <t xml:space="preserve">PROCESO: CM-SINF-001-2015. </t>
    </r>
    <r>
      <rPr>
        <b/>
        <sz val="11"/>
        <color theme="1"/>
        <rFont val="Calibri"/>
        <family val="2"/>
        <scheme val="minor"/>
      </rPr>
      <t>CONTRATO No. 0108*2015*000029,</t>
    </r>
    <r>
      <rPr>
        <sz val="11"/>
        <color theme="1"/>
        <rFont val="Calibri"/>
        <family val="2"/>
        <scheme val="minor"/>
      </rPr>
      <t xml:space="preserve"> VALOR $ 479.102.040,00, PLAZO: NUEVE (9) MESES. MARZO 11 DE 2015. ACTA DE INICIO, MARZO 26 DE 2015.</t>
    </r>
  </si>
  <si>
    <r>
      <t xml:space="preserve">LP-SINF-020-2014. Secop: 4-1-128662. Garantías: Confianza. Póliza No. Gu-024678. </t>
    </r>
    <r>
      <rPr>
        <b/>
        <sz val="11"/>
        <color theme="1"/>
        <rFont val="Calibri"/>
        <family val="2"/>
        <scheme val="minor"/>
      </rPr>
      <t xml:space="preserve">Contrato No. 0108*2015*000015. </t>
    </r>
    <r>
      <rPr>
        <sz val="11"/>
        <color theme="1"/>
        <rFont val="Calibri"/>
        <family val="2"/>
        <scheme val="minor"/>
      </rPr>
      <t xml:space="preserve">Valor inicial: $9.394.982.246,34. Plazo inicial: 7 meses. </t>
    </r>
    <r>
      <rPr>
        <b/>
        <sz val="11"/>
        <color indexed="8"/>
        <rFont val="Calibri"/>
        <family val="2"/>
        <scheme val="minor"/>
      </rPr>
      <t>Supervisor: Mileva Lubo Franco.</t>
    </r>
    <r>
      <rPr>
        <sz val="11"/>
        <color theme="1"/>
        <rFont val="Calibri"/>
        <family val="2"/>
        <scheme val="minor"/>
      </rPr>
      <t xml:space="preserve"> Fecha de inicio: 22 de mayo de 2015.</t>
    </r>
    <r>
      <rPr>
        <b/>
        <sz val="11"/>
        <color indexed="8"/>
        <rFont val="Calibri"/>
        <family val="2"/>
        <scheme val="minor"/>
      </rPr>
      <t xml:space="preserve"> </t>
    </r>
    <r>
      <rPr>
        <sz val="11"/>
        <color theme="1"/>
        <rFont val="Calibri"/>
        <family val="2"/>
        <scheme val="minor"/>
      </rPr>
      <t xml:space="preserve">Acta modificativa 1 de 10 de agosto de 2015. Otrosi 1 de 10 de sept de 2015. </t>
    </r>
    <r>
      <rPr>
        <b/>
        <sz val="11"/>
        <color theme="1"/>
        <rFont val="Calibri"/>
        <family val="2"/>
        <scheme val="minor"/>
      </rPr>
      <t xml:space="preserve">Contrato adicional 1 No. 0108*2015*000175 de 28 de agosto de 2015. </t>
    </r>
    <r>
      <rPr>
        <sz val="11"/>
        <color theme="1"/>
        <rFont val="Calibri"/>
        <family val="2"/>
        <scheme val="minor"/>
      </rPr>
      <t>. Valor adicional: $637.017.754. Valor total: $10.032.000.000,34. Acta modicicativa 2 de 15 de oct de 15. A fecha de acta parcial 2, 19 de oct de 2015 el avance físico es del 36%. Acumulado ejecutado: $3.977.015.261,95.</t>
    </r>
    <r>
      <rPr>
        <b/>
        <sz val="11"/>
        <color theme="1"/>
        <rFont val="Calibri"/>
        <family val="2"/>
        <scheme val="minor"/>
      </rPr>
      <t xml:space="preserve"> Contrato adicional 2 No. 0108*2015*000198</t>
    </r>
    <r>
      <rPr>
        <sz val="11"/>
        <color theme="1"/>
        <rFont val="Calibri"/>
        <family val="2"/>
        <scheme val="minor"/>
      </rPr>
      <t xml:space="preserve"> de 9 de oct de 2015. Valor adicional: $1.506.521.641. Valor total: $11.538.521.641,34.</t>
    </r>
    <r>
      <rPr>
        <b/>
        <sz val="11"/>
        <color theme="1"/>
        <rFont val="Calibri"/>
        <family val="2"/>
        <scheme val="minor"/>
      </rPr>
      <t xml:space="preserve"> Contrato adicional No. 0108*2015*000231 </t>
    </r>
    <r>
      <rPr>
        <sz val="11"/>
        <color theme="1"/>
        <rFont val="Calibri"/>
        <family val="2"/>
        <scheme val="minor"/>
      </rPr>
      <t xml:space="preserve">de 17 de noviembre de 2015. Valor adicional: $1.000.000.000. </t>
    </r>
    <r>
      <rPr>
        <b/>
        <sz val="11"/>
        <color theme="1"/>
        <rFont val="Calibri"/>
        <family val="2"/>
        <scheme val="minor"/>
      </rPr>
      <t>Valor total Contratado: $12.538.521.641,34.</t>
    </r>
  </si>
  <si>
    <r>
      <t xml:space="preserve">PROCESO: LP-SINF-024-2014. </t>
    </r>
    <r>
      <rPr>
        <b/>
        <sz val="11"/>
        <color theme="1"/>
        <rFont val="Calibri"/>
        <family val="2"/>
        <scheme val="minor"/>
      </rPr>
      <t>CONTRATO No. 0108*2015*000016,</t>
    </r>
    <r>
      <rPr>
        <sz val="11"/>
        <color theme="1"/>
        <rFont val="Calibri"/>
        <family val="2"/>
        <scheme val="minor"/>
      </rPr>
      <t xml:space="preserve"> VALOR $ 7,897,126,637.00, PLAZO: SEIS (6) MESES. FEBRERO 18 DE 2015. OTROSI No. 0108*2015*000005*39*10, MARZO 18 DE 2015. ACTA DE INICIO, MARZO 10 DE 2015. CONTRATO No. 0108*2015*000005*01*11, ADICIÓN 1, PLAZO ADICIONAL: SESENTA (60) DÍAS. SEPTIEMBRE 3 DE 2015. </t>
    </r>
    <r>
      <rPr>
        <b/>
        <sz val="11"/>
        <color theme="1"/>
        <rFont val="Calibri"/>
        <family val="2"/>
        <scheme val="minor"/>
      </rPr>
      <t>CONTRATO No. 0108*2015*000182 de 14 deseptiembre de 2015.</t>
    </r>
    <r>
      <rPr>
        <sz val="11"/>
        <color theme="1"/>
        <rFont val="Calibri"/>
        <family val="2"/>
        <scheme val="minor"/>
      </rPr>
      <t xml:space="preserve"> ADICIÓN 2, VALOR ADICIONAL: $343,437,492,00. SEPTIEMBRE 14 DE 2015.</t>
    </r>
    <r>
      <rPr>
        <b/>
        <sz val="11"/>
        <color theme="1"/>
        <rFont val="Calibri"/>
        <family val="2"/>
        <scheme val="minor"/>
      </rPr>
      <t xml:space="preserve"> CONTRATO No. 0108*2015*000218 de 5 de noviembre de 2015.</t>
    </r>
    <r>
      <rPr>
        <sz val="11"/>
        <color theme="1"/>
        <rFont val="Calibri"/>
        <family val="2"/>
        <scheme val="minor"/>
      </rPr>
      <t xml:space="preserve"> ADICIÓN 3, PLAZO: HASTA 31 DE DICIEMBRE DE 2015 Y VALOR ADICIONAL: $346,800,492,00. Nov 5 DE 2015. </t>
    </r>
    <r>
      <rPr>
        <b/>
        <sz val="11"/>
        <color theme="1"/>
        <rFont val="Calibri"/>
        <family val="2"/>
        <scheme val="minor"/>
      </rPr>
      <t>Contrato adicional No. 0108*2015*000246 de 2 de diciembre de 2015. Valor adicional: $300.000.000. Valor Total: $8.887.364.621.</t>
    </r>
  </si>
  <si>
    <r>
      <t xml:space="preserve">PROCESO: LP-SINF-026-2014. </t>
    </r>
    <r>
      <rPr>
        <b/>
        <sz val="11"/>
        <color theme="1"/>
        <rFont val="Calibri"/>
        <family val="2"/>
        <scheme val="minor"/>
      </rPr>
      <t>CONTRATO No. 0108*2015*000018,</t>
    </r>
    <r>
      <rPr>
        <sz val="11"/>
        <color theme="1"/>
        <rFont val="Calibri"/>
        <family val="2"/>
        <scheme val="minor"/>
      </rPr>
      <t xml:space="preserve"> VALOR $ 7,310,884,702.00, PLAZO: SEIS (6) MESES. FEBRERO 18 DE 2015. OTROSI No. 0108*2015*000015*39*4, FEBRERO 27 DE 2015. ACTA DE INICIO, MARZO 26 DE 2015. OTROSI No. 0108*2015*000015*39*9, AGOSTO 3 DE 2015. CONTRATO No. 0108*2015*000015*01*10, ADICIÓN 1, PLAZO ADICIONAL: SESENTA (60) DÍAS. SEPTIEMBRE 7 DE 2015. </t>
    </r>
    <r>
      <rPr>
        <b/>
        <sz val="11"/>
        <color theme="1"/>
        <rFont val="Calibri"/>
        <family val="2"/>
        <scheme val="minor"/>
      </rPr>
      <t>CONTRATO No. 0108*2015*000209, de 22 de octubre de 2015, ADICIÓN 2</t>
    </r>
    <r>
      <rPr>
        <sz val="11"/>
        <color theme="1"/>
        <rFont val="Calibri"/>
        <family val="2"/>
        <scheme val="minor"/>
      </rPr>
      <t xml:space="preserve">, VALOR ADICIONAL: $32,000,000,00. Valor total contrtado: $7.342.884.702.  </t>
    </r>
    <r>
      <rPr>
        <b/>
        <sz val="11"/>
        <color theme="1"/>
        <rFont val="Calibri"/>
        <family val="2"/>
        <scheme val="minor"/>
      </rPr>
      <t>Contrato adicional No. 0108*2015*000219 de 9 de nov de 2015</t>
    </r>
    <r>
      <rPr>
        <sz val="11"/>
        <color theme="1"/>
        <rFont val="Calibri"/>
        <family val="2"/>
        <scheme val="minor"/>
      </rPr>
      <t xml:space="preserve">. Valor adicional: $114.770.945. Valor Total: $7.457.655.647. </t>
    </r>
    <r>
      <rPr>
        <b/>
        <sz val="11"/>
        <color theme="1"/>
        <rFont val="Calibri"/>
        <family val="2"/>
        <scheme val="minor"/>
      </rPr>
      <t>Contrato adicional No. 0108*2015*000244</t>
    </r>
    <r>
      <rPr>
        <sz val="11"/>
        <color theme="1"/>
        <rFont val="Calibri"/>
        <family val="2"/>
        <scheme val="minor"/>
      </rPr>
      <t xml:space="preserve"> </t>
    </r>
    <r>
      <rPr>
        <b/>
        <sz val="11"/>
        <color theme="1"/>
        <rFont val="Calibri"/>
        <family val="2"/>
        <scheme val="minor"/>
      </rPr>
      <t xml:space="preserve">de 30 de noviembre de 2015. </t>
    </r>
    <r>
      <rPr>
        <sz val="11"/>
        <color theme="1"/>
        <rFont val="Calibri"/>
        <family val="2"/>
        <scheme val="minor"/>
      </rPr>
      <t xml:space="preserve">Valor adicional: $168.000.000. </t>
    </r>
    <r>
      <rPr>
        <b/>
        <sz val="11"/>
        <color theme="1"/>
        <rFont val="Calibri"/>
        <family val="2"/>
        <scheme val="minor"/>
      </rPr>
      <t>Valor total: $7.625.655.647.</t>
    </r>
  </si>
  <si>
    <r>
      <rPr>
        <b/>
        <sz val="11"/>
        <color theme="1"/>
        <rFont val="Calibri"/>
        <family val="2"/>
        <scheme val="minor"/>
      </rPr>
      <t>Contrato No. 0108*2015*000084,</t>
    </r>
    <r>
      <rPr>
        <sz val="11"/>
        <color theme="1"/>
        <rFont val="Calibri"/>
        <family val="2"/>
        <scheme val="minor"/>
      </rPr>
      <t xml:space="preserve"> No. Constacia Secop: 15-13-3709234, Plazo: Cuatro (4) Meses,  Inicio: Mayo 13 de 2015, Contrato adicional No. 0108*2015*000185 de 15 de septiembre de 2015. Adiciones: 15.000.000,00 , Valor total: $60.200.000.  Prorrogas: Dos (2) meses. Plazo total: 6 meses. </t>
    </r>
    <r>
      <rPr>
        <b/>
        <sz val="11"/>
        <color theme="1"/>
        <rFont val="Calibri"/>
        <family val="2"/>
        <scheme val="minor"/>
      </rPr>
      <t>Supervisor: Luis Carlos Pacheco García.</t>
    </r>
  </si>
  <si>
    <r>
      <t xml:space="preserve">Contrato No. 0108*2015*000086, No. Constacia Secop: 15-13-3709105, Plazo: Cuatro (4) Meses,  Inicio: Mayo 13 de 2015, Contrato adicional No. 0108*2015*000186 de 15 de sept de 2015. Adiciones: 15.000.000,00 , Valor total: $60.200.000. Prorrogas: Dos (2) meses. Plazo total: 6 meses. </t>
    </r>
    <r>
      <rPr>
        <b/>
        <sz val="11"/>
        <color theme="1"/>
        <rFont val="Calibri"/>
        <family val="2"/>
        <scheme val="minor"/>
      </rPr>
      <t>Supervisor: Luis Carlos Pacheco García.</t>
    </r>
  </si>
  <si>
    <r>
      <rPr>
        <b/>
        <sz val="11"/>
        <color theme="1"/>
        <rFont val="Calibri"/>
        <family val="2"/>
        <scheme val="minor"/>
      </rPr>
      <t>Contrato No. 0108*2015*000165,</t>
    </r>
    <r>
      <rPr>
        <sz val="11"/>
        <color theme="1"/>
        <rFont val="Calibri"/>
        <family val="2"/>
        <scheme val="minor"/>
      </rPr>
      <t xml:space="preserve"> No. Constacia Secop: 15-11-3910519, Plazo: Sesenta (60) Dias Calendario,  Inicio: Agosto 24 de 2015,</t>
    </r>
    <r>
      <rPr>
        <b/>
        <sz val="11"/>
        <color theme="1"/>
        <rFont val="Calibri"/>
        <family val="2"/>
        <scheme val="minor"/>
      </rPr>
      <t xml:space="preserve"> Valor inicial: $227.248.912. Contrato adicional No. 0108*2015*000210 de 27 de octubre d 2015. </t>
    </r>
    <r>
      <rPr>
        <sz val="11"/>
        <color theme="1"/>
        <rFont val="Calibri"/>
        <family val="2"/>
        <scheme val="minor"/>
      </rPr>
      <t xml:space="preserve">Adicion: $112.000.000,00 . Valor total: $339.248.912. Prorrogas: 30 días calendario. Plazo total: 90 días. Acta final: 26 de nov de 2015. Garantías: Seguros del Estado. Póliza No. 85-40-101024674. Vigente hasta el 26 de nov de 2020. </t>
    </r>
    <r>
      <rPr>
        <b/>
        <sz val="11"/>
        <color theme="1"/>
        <rFont val="Calibri"/>
        <family val="2"/>
        <scheme val="minor"/>
      </rPr>
      <t>Supervisor: Luis Carlos Pacheco García.</t>
    </r>
  </si>
  <si>
    <r>
      <rPr>
        <b/>
        <sz val="11"/>
        <color theme="1"/>
        <rFont val="Calibri"/>
        <family val="2"/>
        <scheme val="minor"/>
      </rPr>
      <t xml:space="preserve">Contrato No. 0108*2015*000178  </t>
    </r>
    <r>
      <rPr>
        <sz val="11"/>
        <color theme="1"/>
        <rFont val="Calibri"/>
        <family val="2"/>
        <scheme val="minor"/>
      </rPr>
      <t xml:space="preserve">                        FECHA DE INICIO 29 DE SEPTIEMBRE DE 2015   FECHA FINAL 27 DE OCTUBRE DE 2015                  ACTA FINAL 27 DE OCTUBRE DE 2015                         </t>
    </r>
    <r>
      <rPr>
        <sz val="11"/>
        <color indexed="10"/>
        <rFont val="Calibri"/>
        <family val="2"/>
        <scheme val="minor"/>
      </rPr>
      <t xml:space="preserve">  </t>
    </r>
  </si>
  <si>
    <r>
      <rPr>
        <b/>
        <sz val="11"/>
        <color theme="1"/>
        <rFont val="Calibri"/>
        <family val="2"/>
        <scheme val="minor"/>
      </rPr>
      <t xml:space="preserve">Contrato No. 0108*2015*000096 </t>
    </r>
    <r>
      <rPr>
        <sz val="11"/>
        <color theme="1"/>
        <rFont val="Calibri"/>
        <family val="2"/>
        <scheme val="minor"/>
      </rPr>
      <t xml:space="preserve">                                    FECHA DE INICIO JUNIO 16 DE 2015.                                  FECHA DE FINALIZACION JULIO 10 DE 2015.                            </t>
    </r>
  </si>
  <si>
    <r>
      <rPr>
        <b/>
        <sz val="11"/>
        <color theme="1"/>
        <rFont val="Calibri"/>
        <family val="2"/>
        <scheme val="minor"/>
      </rPr>
      <t>Contrato No. 0108*2015*000126</t>
    </r>
    <r>
      <rPr>
        <sz val="11"/>
        <color theme="1"/>
        <rFont val="Calibri"/>
        <family val="2"/>
        <scheme val="minor"/>
      </rPr>
      <t xml:space="preserve">                                   FECHA DE INICIO 16  JULIO DE  2015                                    FECHA DE FIN PROYECTADA: 10  FEBRERO DE  2016             </t>
    </r>
  </si>
  <si>
    <r>
      <rPr>
        <b/>
        <sz val="11"/>
        <color theme="1"/>
        <rFont val="Calibri"/>
        <family val="2"/>
        <scheme val="minor"/>
      </rPr>
      <t>Contrato No.0108*2015*000104.</t>
    </r>
    <r>
      <rPr>
        <sz val="11"/>
        <color theme="1"/>
        <rFont val="Calibri"/>
        <family val="2"/>
        <scheme val="minor"/>
      </rPr>
      <t xml:space="preserve"> Fecha de inicio 6-jul-2015. Finalización proyectada 06-feb-2016. </t>
    </r>
    <r>
      <rPr>
        <b/>
        <sz val="11"/>
        <color theme="1"/>
        <rFont val="Calibri"/>
        <family val="2"/>
        <scheme val="minor"/>
      </rPr>
      <t>Supervisor: Sandra Torres Barrios.</t>
    </r>
  </si>
  <si>
    <r>
      <rPr>
        <b/>
        <sz val="11"/>
        <color theme="1"/>
        <rFont val="Calibri"/>
        <family val="2"/>
        <scheme val="minor"/>
      </rPr>
      <t>Contrato No.0108*2015*000102.</t>
    </r>
    <r>
      <rPr>
        <sz val="11"/>
        <color theme="1"/>
        <rFont val="Calibri"/>
        <family val="2"/>
        <scheme val="minor"/>
      </rPr>
      <t xml:space="preserve"> Fecha de inicio 6-jul-2015. Finalización proyectada 01-ene-2016</t>
    </r>
  </si>
  <si>
    <r>
      <rPr>
        <b/>
        <sz val="11"/>
        <color theme="1"/>
        <rFont val="Calibri"/>
        <family val="2"/>
        <scheme val="minor"/>
      </rPr>
      <t xml:space="preserve">CONTRATO No. 0108*2015*000133   </t>
    </r>
    <r>
      <rPr>
        <sz val="11"/>
        <color theme="1"/>
        <rFont val="Calibri"/>
        <family val="2"/>
        <scheme val="minor"/>
      </rPr>
      <t xml:space="preserve">                                                                                                                                                                                                                                                                                                                                                                                               FECHA DE INICIO 16  JULIO DE  2014                                                                                                                                                                                                                                                                                                                                          FECHA DE FINALIZACIÓN 10 DE FEBRERO DE 2016.</t>
    </r>
    <r>
      <rPr>
        <b/>
        <sz val="11"/>
        <color theme="1"/>
        <rFont val="Calibri"/>
        <family val="2"/>
        <scheme val="minor"/>
      </rPr>
      <t xml:space="preserve"> Supervisor: Javier Coronado Vittorino.</t>
    </r>
  </si>
  <si>
    <r>
      <rPr>
        <b/>
        <sz val="11"/>
        <color theme="1"/>
        <rFont val="Calibri"/>
        <family val="2"/>
        <scheme val="minor"/>
      </rPr>
      <t xml:space="preserve">Contrato 0108*2015*000008    </t>
    </r>
    <r>
      <rPr>
        <sz val="11"/>
        <color theme="1"/>
        <rFont val="Calibri"/>
        <family val="2"/>
        <scheme val="minor"/>
      </rPr>
      <t xml:space="preserve">                                                                                                                                                                                                                                                                                                                                                                                            ACTA  DE INICIO 12 DE FEBRERO DE 2015.                                                                                                                                                                                                                                                                                                                                                                         CONTRATO ADICIONAL EN VALOR No 0108*2015*000170 POR $1.500.000.000                                                                                                                                                                                                                                                                                                                                                   E N EJECUCION FECHA PROGARAMADA DE TERMINACION 11 DE DICIEMBRE DE 2015</t>
    </r>
  </si>
  <si>
    <r>
      <rPr>
        <b/>
        <sz val="11"/>
        <color theme="1"/>
        <rFont val="Calibri"/>
        <family val="2"/>
        <scheme val="minor"/>
      </rPr>
      <t xml:space="preserve">CONTRATO  No. 0108*2015*0000132 </t>
    </r>
    <r>
      <rPr>
        <sz val="11"/>
        <color theme="1"/>
        <rFont val="Calibri"/>
        <family val="2"/>
        <scheme val="minor"/>
      </rPr>
      <t xml:space="preserve">                                                                                                                                                                                                                                                                                                                                                                                     FECHA DE INICIO 16  JULIO DE  2014                                                                                                                                                                                                                                                                                                                                          FECHA DE FINALIZACIÓN 10 DE FEBRERO DE 2016</t>
    </r>
  </si>
  <si>
    <r>
      <rPr>
        <b/>
        <sz val="11"/>
        <color theme="1"/>
        <rFont val="Calibri"/>
        <family val="2"/>
        <scheme val="minor"/>
      </rPr>
      <t>Contrato No. 0108*2015*000004.</t>
    </r>
    <r>
      <rPr>
        <sz val="11"/>
        <color theme="1"/>
        <rFont val="Calibri"/>
        <family val="2"/>
        <scheme val="minor"/>
      </rPr>
      <t xml:space="preserve">  Valor Inicial: $1.110.041.009. Fecha de inicio: 30-mar-15. Plazo Inicial: 4 meses.  Contrato adicional No. 0108*2015*000204 de 16 d octubre de 2015. Valor adicional: $290.000.000. ValorTotal: $1.400.041.009. Acta final: 12-nov-15. Acta de liquidación: 30 de nov-15. Valor ejecutado:$1.237.812.500,67. SE dejaron de ejecutar: $162.228.508,33. </t>
    </r>
    <r>
      <rPr>
        <b/>
        <sz val="11"/>
        <color indexed="8"/>
        <rFont val="Calibri"/>
        <family val="2"/>
        <scheme val="minor"/>
      </rPr>
      <t>Supervisor: Jaime Martínez González.</t>
    </r>
  </si>
  <si>
    <r>
      <rPr>
        <b/>
        <sz val="11"/>
        <color theme="1"/>
        <rFont val="Calibri"/>
        <family val="2"/>
        <scheme val="minor"/>
      </rPr>
      <t>Contrato No. 0108*2015*000007</t>
    </r>
    <r>
      <rPr>
        <sz val="11"/>
        <color theme="1"/>
        <rFont val="Calibri"/>
        <family val="2"/>
        <scheme val="minor"/>
      </rPr>
      <t xml:space="preserve"> Valor inicial: $237.792.842. Contrato adicional No. 0108*2015*000131. Valor adicional: $70.000.000). Valor Total: $307.792.842. Plazo inicial: 60 días. Plazo adicional: 30 días. Plazo total: 90 días. Fecha de inicio: 02-feb-15. Fecha final: 25-sep-15. </t>
    </r>
    <r>
      <rPr>
        <b/>
        <sz val="11"/>
        <color theme="1"/>
        <rFont val="Calibri"/>
        <family val="2"/>
        <scheme val="minor"/>
      </rPr>
      <t>Supervisor: William Castro Cochez.</t>
    </r>
  </si>
  <si>
    <r>
      <rPr>
        <b/>
        <sz val="11"/>
        <color theme="1"/>
        <rFont val="Calibri"/>
        <family val="2"/>
        <scheme val="minor"/>
      </rPr>
      <t xml:space="preserve">Contrato No. 0108*2015*000011 de 9 de febrero de 2015. </t>
    </r>
    <r>
      <rPr>
        <sz val="11"/>
        <color theme="1"/>
        <rFont val="Calibri"/>
        <family val="2"/>
        <scheme val="minor"/>
      </rPr>
      <t xml:space="preserve">Fecha de inicio: 16-mar-15. Fecha final: 13 de junio de 2015. Plazo: 90 días.  El contrato no tiene el acta final archivada. </t>
    </r>
    <r>
      <rPr>
        <b/>
        <sz val="11"/>
        <color indexed="8"/>
        <rFont val="Calibri"/>
        <family val="2"/>
        <scheme val="minor"/>
      </rPr>
      <t>Supervisor: William catsro Cochez</t>
    </r>
  </si>
  <si>
    <r>
      <rPr>
        <b/>
        <sz val="11"/>
        <color theme="1"/>
        <rFont val="Calibri"/>
        <family val="2"/>
        <scheme val="minor"/>
      </rPr>
      <t xml:space="preserve">Contrato No. 0108*2015*000012 de 9 de febrero de 2015.  </t>
    </r>
    <r>
      <rPr>
        <sz val="11"/>
        <color theme="1"/>
        <rFont val="Calibri"/>
        <family val="2"/>
        <scheme val="minor"/>
      </rPr>
      <t>Fecha de inicio: 27-mar-15. Fecha final: 11 de diciembre de 2015. Plazo: 90 días.</t>
    </r>
    <r>
      <rPr>
        <b/>
        <sz val="11"/>
        <color theme="1"/>
        <rFont val="Calibri"/>
        <family val="2"/>
        <scheme val="minor"/>
      </rPr>
      <t xml:space="preserve">Contrato adicional No. 0108*2015*000156 </t>
    </r>
    <r>
      <rPr>
        <sz val="11"/>
        <color theme="1"/>
        <rFont val="Calibri"/>
        <family val="2"/>
        <scheme val="minor"/>
      </rPr>
      <t xml:space="preserve">de 10 de agosto de 2015. Valor adicional: 48.600.000. Valor total: $97.200.000. Plazo adicional: 90 días. Plazo total: 180 días. Adición 2 No. 0108*2015*000010*01*5 de 10 de noviembre de 2015. Plazo adicional: 19 días. Plazo total: 199 días. El contrato no tiene el acta final archivada. Pendiente liquidación. </t>
    </r>
    <r>
      <rPr>
        <b/>
        <sz val="11"/>
        <color indexed="8"/>
        <rFont val="Calibri"/>
        <family val="2"/>
        <scheme val="minor"/>
      </rPr>
      <t>Supervisor: Lina María Monroy Jinete.</t>
    </r>
  </si>
  <si>
    <r>
      <rPr>
        <b/>
        <sz val="11"/>
        <color theme="1"/>
        <rFont val="Calibri"/>
        <family val="2"/>
        <scheme val="minor"/>
      </rPr>
      <t>Contrato No. 0108*2015*000015.</t>
    </r>
    <r>
      <rPr>
        <sz val="11"/>
        <color theme="1"/>
        <rFont val="Calibri"/>
        <family val="2"/>
        <scheme val="minor"/>
      </rPr>
      <t xml:space="preserve"> Valor inicial: $9.394.982.246,34. Plazo inicial: 7 meses. </t>
    </r>
    <r>
      <rPr>
        <b/>
        <sz val="11"/>
        <color indexed="8"/>
        <rFont val="Calibri"/>
        <family val="2"/>
        <scheme val="minor"/>
      </rPr>
      <t>Supervisor: Mileva Lubo Franco.</t>
    </r>
    <r>
      <rPr>
        <sz val="11"/>
        <color indexed="8"/>
        <rFont val="Calibri"/>
        <family val="2"/>
        <scheme val="minor"/>
      </rPr>
      <t xml:space="preserve"> Fecha de inicio: 22 de mayo de 2015.</t>
    </r>
    <r>
      <rPr>
        <b/>
        <sz val="11"/>
        <color indexed="8"/>
        <rFont val="Calibri"/>
        <family val="2"/>
        <scheme val="minor"/>
      </rPr>
      <t xml:space="preserve"> </t>
    </r>
    <r>
      <rPr>
        <sz val="11"/>
        <color indexed="8"/>
        <rFont val="Calibri"/>
        <family val="2"/>
        <scheme val="minor"/>
      </rPr>
      <t>Acta modificativa 1 de 10 de agosto de 2015. Otrosi 1 de 10 de sept de 2015. Contrato adicional 1 No. 0108*2015*000175. Valor adicional: $637.017.754. Valor total: $10.032.000.000,34.  Contrato adicional 2 No. 0108*2015*000198 de 9 de oct de 2015. Valor adicional: $1.506.521.641. Valor total: $11.538.521.641,34.</t>
    </r>
  </si>
  <si>
    <r>
      <rPr>
        <b/>
        <sz val="11"/>
        <color theme="1"/>
        <rFont val="Calibri"/>
        <family val="2"/>
        <scheme val="minor"/>
      </rPr>
      <t>Contrato No. 0108*2015*000017.</t>
    </r>
    <r>
      <rPr>
        <sz val="11"/>
        <color theme="1"/>
        <rFont val="Calibri"/>
        <family val="2"/>
        <scheme val="minor"/>
      </rPr>
      <t xml:space="preserve"> Fecha de inicio: 16-mar-15.  Folios: 695. Valor Total contratado: $2.469.801.506. Plazo: 2 meses.</t>
    </r>
    <r>
      <rPr>
        <sz val="11"/>
        <color indexed="10"/>
        <rFont val="Calibri"/>
        <family val="2"/>
        <scheme val="minor"/>
      </rPr>
      <t xml:space="preserve"> </t>
    </r>
    <r>
      <rPr>
        <sz val="11"/>
        <color indexed="8"/>
        <rFont val="Calibri"/>
        <family val="2"/>
        <scheme val="minor"/>
      </rPr>
      <t xml:space="preserve">Otrosíes: 3. Actas modificativas: 1. Adicionales: 0. </t>
    </r>
    <r>
      <rPr>
        <b/>
        <sz val="11"/>
        <color indexed="8"/>
        <rFont val="Calibri"/>
        <family val="2"/>
        <scheme val="minor"/>
      </rPr>
      <t>Supervisor: William Castro Cochez.</t>
    </r>
  </si>
  <si>
    <r>
      <rPr>
        <b/>
        <sz val="11"/>
        <color theme="1"/>
        <rFont val="Calibri"/>
        <family val="2"/>
        <scheme val="minor"/>
      </rPr>
      <t>Contrato No. 0108*2015*000035.</t>
    </r>
    <r>
      <rPr>
        <sz val="11"/>
        <color theme="1"/>
        <rFont val="Calibri"/>
        <family val="2"/>
        <scheme val="minor"/>
      </rPr>
      <t xml:space="preserve"> Fecha de inicio: 06-abr-15. Fecha final: 04-jun-15. Plazo: 60 días. </t>
    </r>
    <r>
      <rPr>
        <sz val="11"/>
        <color indexed="10"/>
        <rFont val="Arial"/>
        <family val="2"/>
      </rPr>
      <t/>
    </r>
  </si>
  <si>
    <r>
      <rPr>
        <b/>
        <sz val="11"/>
        <color theme="1"/>
        <rFont val="Calibri"/>
        <family val="2"/>
        <scheme val="minor"/>
      </rPr>
      <t>Contrato No. 0108*2015*000036</t>
    </r>
    <r>
      <rPr>
        <sz val="11"/>
        <color theme="1"/>
        <rFont val="Calibri"/>
        <family val="2"/>
        <scheme val="minor"/>
      </rPr>
      <t>. Fecha de inicio: 06-abr-15. Fecha final: 04-jun-15. Plazo: 60 días.</t>
    </r>
    <r>
      <rPr>
        <sz val="11"/>
        <color indexed="10"/>
        <rFont val="Calibri"/>
        <family val="2"/>
        <scheme val="minor"/>
      </rPr>
      <t xml:space="preserve"> </t>
    </r>
    <r>
      <rPr>
        <sz val="11"/>
        <color indexed="8"/>
        <rFont val="Calibri"/>
        <family val="2"/>
        <scheme val="minor"/>
      </rPr>
      <t xml:space="preserve">. Interventor: Israel Cabrera. </t>
    </r>
  </si>
  <si>
    <r>
      <rPr>
        <b/>
        <sz val="11"/>
        <color theme="1"/>
        <rFont val="Calibri"/>
        <family val="2"/>
        <scheme val="minor"/>
      </rPr>
      <t>Contrato No. 0108*2015* 000037</t>
    </r>
    <r>
      <rPr>
        <sz val="11"/>
        <color theme="1"/>
        <rFont val="Calibri"/>
        <family val="2"/>
        <scheme val="minor"/>
      </rPr>
      <t xml:space="preserve">. Fecha de inicio: 06-abr-15. Suspensión 1: 28-abr-15. Valor incial: $51.991.200. Valor adicional: 20.000.000. Valor Total: $71.99.200. Plazo inicial: 120 días. Plazo adicional: 30 días Plazo total: 150 días. </t>
    </r>
  </si>
  <si>
    <r>
      <rPr>
        <b/>
        <sz val="11"/>
        <color theme="1"/>
        <rFont val="Calibri"/>
        <family val="2"/>
        <scheme val="minor"/>
      </rPr>
      <t>Contrato No. 0108*2015* 000038.</t>
    </r>
    <r>
      <rPr>
        <sz val="11"/>
        <color theme="1"/>
        <rFont val="Calibri"/>
        <family val="2"/>
        <scheme val="minor"/>
      </rPr>
      <t xml:space="preserve"> Fecha de inicio: 06-abr-15. Suspensión 1: 11-abr-15. Gestiones en electricaribe.  Valor incial: $24.704.520.  Plazo inicial: 4 meses.</t>
    </r>
  </si>
  <si>
    <r>
      <rPr>
        <b/>
        <sz val="11"/>
        <color theme="1"/>
        <rFont val="Calibri"/>
        <family val="2"/>
        <scheme val="minor"/>
      </rPr>
      <t>Contrato No. 0108*2015*000043</t>
    </r>
    <r>
      <rPr>
        <sz val="11"/>
        <color theme="1"/>
        <rFont val="Calibri"/>
        <family val="2"/>
        <scheme val="minor"/>
      </rPr>
      <t xml:space="preserve">. Valor: 35.124.000. Plazo: 4 meses. Fecha de incicio: 20-may-15. Suspensión 1: 28-ago-15. Suspendido. </t>
    </r>
  </si>
  <si>
    <r>
      <rPr>
        <b/>
        <sz val="11"/>
        <color theme="1"/>
        <rFont val="Calibri"/>
        <family val="2"/>
        <scheme val="minor"/>
      </rPr>
      <t>Contrato No. 0108*2015*000045</t>
    </r>
    <r>
      <rPr>
        <sz val="11"/>
        <color theme="1"/>
        <rFont val="Calibri"/>
        <family val="2"/>
        <scheme val="minor"/>
      </rPr>
      <t>. Valor: 34.846.400. Plazo: 4 meses. Fecha de incicio: 23-abril-15.</t>
    </r>
    <r>
      <rPr>
        <sz val="11"/>
        <color indexed="10"/>
        <rFont val="Calibri"/>
        <family val="2"/>
        <scheme val="minor"/>
      </rPr>
      <t xml:space="preserve">   </t>
    </r>
    <r>
      <rPr>
        <sz val="11"/>
        <color indexed="8"/>
        <rFont val="Calibri"/>
        <family val="2"/>
        <scheme val="minor"/>
      </rPr>
      <t xml:space="preserve"> </t>
    </r>
  </si>
  <si>
    <r>
      <rPr>
        <b/>
        <sz val="11"/>
        <color theme="1"/>
        <rFont val="Calibri"/>
        <family val="2"/>
        <scheme val="minor"/>
      </rPr>
      <t>Contrato No. 0108*2015*000046</t>
    </r>
    <r>
      <rPr>
        <sz val="11"/>
        <color theme="1"/>
        <rFont val="Calibri"/>
        <family val="2"/>
        <scheme val="minor"/>
      </rPr>
      <t xml:space="preserve">. Valor inicial: $49.996.000.  Fecha de inicio: 22-abr-15. Plazo: 120 días. </t>
    </r>
  </si>
  <si>
    <r>
      <rPr>
        <b/>
        <sz val="11"/>
        <color theme="1"/>
        <rFont val="Calibri"/>
        <family val="2"/>
        <scheme val="minor"/>
      </rPr>
      <t>Contrato No. 0108*2015*000050.</t>
    </r>
    <r>
      <rPr>
        <sz val="11"/>
        <color theme="1"/>
        <rFont val="Calibri"/>
        <family val="2"/>
        <scheme val="minor"/>
      </rPr>
      <t xml:space="preserve"> Valor inicial: $51.893.760. Plazo: 4 meses. </t>
    </r>
    <r>
      <rPr>
        <b/>
        <sz val="11"/>
        <color theme="1"/>
        <rFont val="Calibri"/>
        <family val="2"/>
        <scheme val="minor"/>
      </rPr>
      <t xml:space="preserve">Contrato adicional No. 0108*2015*000205 de 21 de octubre de 2015. </t>
    </r>
    <r>
      <rPr>
        <sz val="11"/>
        <color theme="1"/>
        <rFont val="Calibri"/>
        <family val="2"/>
        <scheme val="minor"/>
      </rPr>
      <t xml:space="preserve">Valor adicional: $25.946.880. Valor total: $77.840.640. Fecha de incicio: 27-abril-15.  Plazo adicional: 2 meses. Plazo total: 6 meses.Fecha final: 21-dic-15.    </t>
    </r>
  </si>
  <si>
    <r>
      <rPr>
        <b/>
        <sz val="11"/>
        <color theme="1"/>
        <rFont val="Calibri"/>
        <family val="2"/>
        <scheme val="minor"/>
      </rPr>
      <t>Contrato No. 0108*2015*000051.</t>
    </r>
    <r>
      <rPr>
        <sz val="11"/>
        <color theme="1"/>
        <rFont val="Calibri"/>
        <family val="2"/>
        <scheme val="minor"/>
      </rPr>
      <t xml:space="preserve">  Plazo: 4 meses. Fecha de inicio: 30-Mar-15.  Fecha final: 30-jul-15.  </t>
    </r>
    <r>
      <rPr>
        <b/>
        <sz val="11"/>
        <color indexed="8"/>
        <rFont val="Arial"/>
        <family val="2"/>
      </rPr>
      <t/>
    </r>
  </si>
  <si>
    <r>
      <rPr>
        <b/>
        <sz val="11"/>
        <color theme="1"/>
        <rFont val="Calibri"/>
        <family val="2"/>
        <scheme val="minor"/>
      </rPr>
      <t>Contrato No. 0108*2015*000071</t>
    </r>
    <r>
      <rPr>
        <sz val="11"/>
        <color theme="1"/>
        <rFont val="Calibri"/>
        <family val="2"/>
        <scheme val="minor"/>
      </rPr>
      <t xml:space="preserve">.  Plazo: 7meses. Fecha de inicio: 24-abril-15.   </t>
    </r>
    <r>
      <rPr>
        <b/>
        <sz val="11"/>
        <color theme="1"/>
        <rFont val="Calibri"/>
        <family val="2"/>
        <scheme val="minor"/>
      </rPr>
      <t>Contrato Adicional: No. 0108*2015*000222 de 9 denoviembre de 2015</t>
    </r>
    <r>
      <rPr>
        <sz val="11"/>
        <color theme="1"/>
        <rFont val="Calibri"/>
        <family val="2"/>
        <scheme val="minor"/>
      </rPr>
      <t>. Valor adicional: $10.000.000. Valor total: 310.000.000.</t>
    </r>
    <r>
      <rPr>
        <b/>
        <sz val="11"/>
        <color indexed="8"/>
        <rFont val="Calibri"/>
        <family val="2"/>
        <scheme val="minor"/>
      </rPr>
      <t xml:space="preserve"> Falta acta final y de liquidación.Supervisor: William Castro Cochez</t>
    </r>
  </si>
  <si>
    <r>
      <rPr>
        <b/>
        <sz val="11"/>
        <color theme="1"/>
        <rFont val="Calibri"/>
        <family val="2"/>
        <scheme val="minor"/>
      </rPr>
      <t>Contrato No. 0108*2015*000079</t>
    </r>
    <r>
      <rPr>
        <sz val="11"/>
        <color theme="1"/>
        <rFont val="Calibri"/>
        <family val="2"/>
        <scheme val="minor"/>
      </rPr>
      <t xml:space="preserve">.  Plazo: 3 meses. Fecha de inicio: 18-jun-15.  Fecha final: 10-jul-15.  </t>
    </r>
    <r>
      <rPr>
        <b/>
        <sz val="11"/>
        <color indexed="8"/>
        <rFont val="Calibri"/>
        <family val="2"/>
        <scheme val="minor"/>
      </rPr>
      <t xml:space="preserve"> Supervisor: Rafael Jimenenz López. Liquidación pendiente.</t>
    </r>
  </si>
  <si>
    <r>
      <rPr>
        <b/>
        <sz val="11"/>
        <color theme="1"/>
        <rFont val="Calibri"/>
        <family val="2"/>
        <scheme val="minor"/>
      </rPr>
      <t>Contrato No. 0108*2015*000081.</t>
    </r>
    <r>
      <rPr>
        <sz val="11"/>
        <color theme="1"/>
        <rFont val="Calibri"/>
        <family val="2"/>
        <scheme val="minor"/>
      </rPr>
      <t xml:space="preserve">  Valor inicial: $499.992.480. Plazo: 9 meses. Fecha de inicio: 20-may-15.  Fecha final:19-feb-16.  </t>
    </r>
    <r>
      <rPr>
        <b/>
        <sz val="11"/>
        <color indexed="8"/>
        <rFont val="Calibri"/>
        <family val="2"/>
        <scheme val="minor"/>
      </rPr>
      <t xml:space="preserve"> Supervisor: Mileva Lubo</t>
    </r>
  </si>
  <si>
    <r>
      <rPr>
        <b/>
        <sz val="11"/>
        <color theme="1"/>
        <rFont val="Calibri"/>
        <family val="2"/>
        <scheme val="minor"/>
      </rPr>
      <t>Contrato Matriz No. 0108*2015*000089</t>
    </r>
    <r>
      <rPr>
        <sz val="11"/>
        <color theme="1"/>
        <rFont val="Calibri"/>
        <family val="2"/>
        <scheme val="minor"/>
      </rPr>
      <t xml:space="preserve"> de 5 de mayo de 2015. Valor inicial: $1.645.358.670. Plazo inicial: 4 meses. Cuatro actas modificativas. 5 adiciones. 5 actas parciales y un acta final. Adición 1: Contrato No. 0108*2015*000084*01*5  de 11 de agosto de 2015. Plazo adicional: 1 mes. Plazo total:  5 meses. Adición 2: Contrato No. 0108*2015*000200 de 16 e octubre de 2015. Valor adicional: $100.000.000. Valor total: $1.745.358.670. Plazo adicional: 15 días. Plazo Total: 5 meses 15 días. Adición 3 de 10 de noviembre de 2015: Plazo adicional: 15 días. Plazo total: 6 meses. Adición 4: Contrato No. 0108*2015*000234 de 18 de noviembre de 2015. Valor adicional: $90.000.000. Valor Total: $1.835.358.670. Plazo adicional: 15 días. Plazo Total: 6meses y 15 días. Adición 5: Contrato No. 0108*2015*000243 de 30 de noviembre de 2015. Valor adicional: $80.000.000. Valor Total: $1.915.358.670.  Acta final: 01-dic-2015. Queda pendiente la liquidación. </t>
    </r>
    <r>
      <rPr>
        <b/>
        <sz val="11"/>
        <color theme="1"/>
        <rFont val="Calibri"/>
        <family val="2"/>
        <scheme val="minor"/>
      </rPr>
      <t>Supervisor: Lina María Monroy Jinete.</t>
    </r>
  </si>
  <si>
    <r>
      <rPr>
        <b/>
        <sz val="11"/>
        <color theme="1"/>
        <rFont val="Calibri"/>
        <family val="2"/>
        <scheme val="minor"/>
      </rPr>
      <t xml:space="preserve">Contrato No. 0108*2015*000094. </t>
    </r>
    <r>
      <rPr>
        <sz val="11"/>
        <color theme="1"/>
        <rFont val="Calibri"/>
        <family val="2"/>
        <scheme val="minor"/>
      </rPr>
      <t xml:space="preserve"> Plazo:  8,5 meses. Fecha de inicio: 01-jul -15.  Fecha final: 16-mar-16.  </t>
    </r>
    <r>
      <rPr>
        <b/>
        <sz val="11"/>
        <color indexed="8"/>
        <rFont val="Calibri"/>
        <family val="2"/>
        <scheme val="minor"/>
      </rPr>
      <t xml:space="preserve"> </t>
    </r>
    <r>
      <rPr>
        <sz val="11"/>
        <color indexed="8"/>
        <rFont val="Calibri"/>
        <family val="2"/>
        <scheme val="minor"/>
      </rPr>
      <t>Otrosi 1 de 7 de sep de 2015.</t>
    </r>
    <r>
      <rPr>
        <sz val="11"/>
        <color indexed="10"/>
        <rFont val="Calibri"/>
        <family val="2"/>
        <scheme val="minor"/>
      </rPr>
      <t xml:space="preserve"> </t>
    </r>
  </si>
  <si>
    <r>
      <rPr>
        <b/>
        <sz val="11"/>
        <color theme="1"/>
        <rFont val="Calibri"/>
        <family val="2"/>
        <scheme val="minor"/>
      </rPr>
      <t>Contrato No. 0108*2015*000095</t>
    </r>
    <r>
      <rPr>
        <sz val="11"/>
        <color theme="1"/>
        <rFont val="Calibri"/>
        <family val="2"/>
        <scheme val="minor"/>
      </rPr>
      <t xml:space="preserve">. Valor inicial: $14.241.110. Fecha de inicio: 03-jun-2015. Fecha final: 02-jul-15.  Contrato adicional No. 0108*2015*000106. Valor adicional: $7.000.000. Valor total: $21.241.110. Plazo:  30 días. Liquidación pendiente. </t>
    </r>
    <r>
      <rPr>
        <b/>
        <sz val="11"/>
        <color indexed="8"/>
        <rFont val="Calibri"/>
        <family val="2"/>
        <scheme val="minor"/>
      </rPr>
      <t>Supervisor: William Castro Cochez.</t>
    </r>
  </si>
  <si>
    <r>
      <rPr>
        <b/>
        <sz val="11"/>
        <color theme="1"/>
        <rFont val="Calibri"/>
        <family val="2"/>
        <scheme val="minor"/>
      </rPr>
      <t>Contrato No. 0108*2015*000098</t>
    </r>
    <r>
      <rPr>
        <sz val="11"/>
        <color theme="1"/>
        <rFont val="Calibri"/>
        <family val="2"/>
        <scheme val="minor"/>
      </rPr>
      <t xml:space="preserve">.  Plazo:  6 meses. Fecha de inicio: 02-jul-15.  Fecha final: 02-ene-16.  </t>
    </r>
    <r>
      <rPr>
        <b/>
        <sz val="11"/>
        <color indexed="8"/>
        <rFont val="Calibri"/>
        <family val="2"/>
        <scheme val="minor"/>
      </rPr>
      <t xml:space="preserve"> Supervisor: Mileva Lubo Franco.</t>
    </r>
  </si>
  <si>
    <r>
      <rPr>
        <b/>
        <sz val="11"/>
        <color theme="1"/>
        <rFont val="Calibri"/>
        <family val="2"/>
        <scheme val="minor"/>
      </rPr>
      <t>Contrato No. 0108*2015*000103.</t>
    </r>
    <r>
      <rPr>
        <sz val="11"/>
        <color theme="1"/>
        <rFont val="Calibri"/>
        <family val="2"/>
        <scheme val="minor"/>
      </rPr>
      <t xml:space="preserve">  Plazo: 3 meses. Fecha de inicio: 18-jun-15.  Fecha final: 04-sep-15.  </t>
    </r>
    <r>
      <rPr>
        <b/>
        <sz val="11"/>
        <color indexed="8"/>
        <rFont val="Calibri"/>
        <family val="2"/>
        <scheme val="minor"/>
      </rPr>
      <t xml:space="preserve"> Supervisor: Rafael Jimenenz López. Liquidación pendiente.</t>
    </r>
  </si>
  <si>
    <r>
      <rPr>
        <b/>
        <sz val="11"/>
        <color theme="1"/>
        <rFont val="Calibri"/>
        <family val="2"/>
        <scheme val="minor"/>
      </rPr>
      <t>Contrato No. 0108*2015*000130</t>
    </r>
    <r>
      <rPr>
        <sz val="11"/>
        <color theme="1"/>
        <rFont val="Calibri"/>
        <family val="2"/>
        <scheme val="minor"/>
      </rPr>
      <t xml:space="preserve">.  Valor Contrato: $39.991.000. Plazo: 6 meses. Otrosi de 10 de ago de 2015. Plazo modificado: 4 meses.  Fecha de inicio: 12-ago-15.  Fecha final: 11-dic-15.  </t>
    </r>
    <r>
      <rPr>
        <b/>
        <sz val="11"/>
        <color indexed="8"/>
        <rFont val="Calibri"/>
        <family val="2"/>
        <scheme val="minor"/>
      </rPr>
      <t xml:space="preserve"> Supervisor: Luis carlos Pacheco García.</t>
    </r>
  </si>
  <si>
    <r>
      <rPr>
        <b/>
        <sz val="11"/>
        <color theme="1"/>
        <rFont val="Calibri"/>
        <family val="2"/>
        <scheme val="minor"/>
      </rPr>
      <t>Contrato No. 0108*2015*000134</t>
    </r>
    <r>
      <rPr>
        <sz val="11"/>
        <color theme="1"/>
        <rFont val="Calibri"/>
        <family val="2"/>
        <scheme val="minor"/>
      </rPr>
      <t xml:space="preserve">.  Plazo: 3 meses. Fecha de inicio: 21-jul-15.  Fecha final: 20-oct-15.  </t>
    </r>
    <r>
      <rPr>
        <b/>
        <sz val="11"/>
        <color indexed="8"/>
        <rFont val="Calibri"/>
        <family val="2"/>
        <scheme val="minor"/>
      </rPr>
      <t xml:space="preserve"> Supervisor: Vanessa carolina Olivo Parra.</t>
    </r>
  </si>
  <si>
    <r>
      <rPr>
        <b/>
        <sz val="11"/>
        <color theme="1"/>
        <rFont val="Calibri"/>
        <family val="2"/>
        <scheme val="minor"/>
      </rPr>
      <t>Contrato No. 0108*2015*000136</t>
    </r>
    <r>
      <rPr>
        <sz val="11"/>
        <color theme="1"/>
        <rFont val="Calibri"/>
        <family val="2"/>
        <scheme val="minor"/>
      </rPr>
      <t xml:space="preserve">.  Plazo: 120 días. Fecha de inicio: 17-sept-15.  Fecha final: 14-ene-16.  </t>
    </r>
    <r>
      <rPr>
        <b/>
        <sz val="11"/>
        <color indexed="8"/>
        <rFont val="Calibri"/>
        <family val="2"/>
        <scheme val="minor"/>
      </rPr>
      <t xml:space="preserve"> Supervisor: Marlon Sierra Lara. </t>
    </r>
  </si>
  <si>
    <r>
      <rPr>
        <b/>
        <sz val="11"/>
        <rFont val="Calibri"/>
        <family val="2"/>
        <scheme val="minor"/>
      </rPr>
      <t xml:space="preserve">Contrato No. 0108*2015*000136.  </t>
    </r>
    <r>
      <rPr>
        <sz val="11"/>
        <rFont val="Calibri"/>
        <family val="2"/>
        <scheme val="minor"/>
      </rPr>
      <t xml:space="preserve">Plazo: 120 días. Fecha de inicio: 17-sept-15.  Fecha final: 14-ene-16.  </t>
    </r>
    <r>
      <rPr>
        <b/>
        <sz val="11"/>
        <rFont val="Calibri"/>
        <family val="2"/>
        <scheme val="minor"/>
      </rPr>
      <t xml:space="preserve"> Supervisor: Marlon Sierra Lara. </t>
    </r>
  </si>
  <si>
    <r>
      <rPr>
        <b/>
        <sz val="11"/>
        <color theme="1"/>
        <rFont val="Calibri"/>
        <family val="2"/>
        <scheme val="minor"/>
      </rPr>
      <t>Contrato No. 0108*2015*000137</t>
    </r>
    <r>
      <rPr>
        <sz val="11"/>
        <color theme="1"/>
        <rFont val="Calibri"/>
        <family val="2"/>
        <scheme val="minor"/>
      </rPr>
      <t>.  Plazo: 90 días. Fecha de inicio: 31-jul-15. Acta de aprobación de pólizas: 30-jul-15.</t>
    </r>
    <r>
      <rPr>
        <b/>
        <sz val="11"/>
        <color indexed="8"/>
        <rFont val="Calibri"/>
        <family val="2"/>
        <scheme val="minor"/>
      </rPr>
      <t xml:space="preserve"> </t>
    </r>
    <r>
      <rPr>
        <sz val="11"/>
        <color indexed="8"/>
        <rFont val="Calibri"/>
        <family val="2"/>
        <scheme val="minor"/>
      </rPr>
      <t>Contrato adicional No. 0108*2015*000196. Valor adicional: $146.000.000. Valor Total: $439.418.019. Plazo adicional: 30 días. Plazo total: 120 días.</t>
    </r>
    <r>
      <rPr>
        <b/>
        <sz val="11"/>
        <color indexed="8"/>
        <rFont val="Calibri"/>
        <family val="2"/>
        <scheme val="minor"/>
      </rPr>
      <t xml:space="preserve"> Supervisor: Jaime Martínez González.</t>
    </r>
  </si>
  <si>
    <r>
      <rPr>
        <b/>
        <sz val="11"/>
        <color theme="1"/>
        <rFont val="Calibri"/>
        <family val="2"/>
        <scheme val="minor"/>
      </rPr>
      <t>Contrato No. 0108*2015*000138.</t>
    </r>
    <r>
      <rPr>
        <sz val="11"/>
        <color theme="1"/>
        <rFont val="Calibri"/>
        <family val="2"/>
        <scheme val="minor"/>
      </rPr>
      <t xml:space="preserve">  Plazo: 120 días. No tiene archivada en la carpeta el acta de inicio. Acta de aprobación de pólizas: 30-jul-15.</t>
    </r>
    <r>
      <rPr>
        <b/>
        <sz val="11"/>
        <color indexed="8"/>
        <rFont val="Calibri"/>
        <family val="2"/>
        <scheme val="minor"/>
      </rPr>
      <t xml:space="preserve"> Supervisor: Jaime Martínez González.</t>
    </r>
  </si>
  <si>
    <r>
      <rPr>
        <b/>
        <sz val="11"/>
        <color theme="1"/>
        <rFont val="Calibri"/>
        <family val="2"/>
        <scheme val="minor"/>
      </rPr>
      <t>Contrato No. 0108*2015*000139</t>
    </r>
    <r>
      <rPr>
        <sz val="11"/>
        <color theme="1"/>
        <rFont val="Calibri"/>
        <family val="2"/>
        <scheme val="minor"/>
      </rPr>
      <t>.  Plazo: 120 días. No tiene archivada en la carpeta el acta de inicio. Acta de aprobación de pólizas: 26-ago-15.</t>
    </r>
    <r>
      <rPr>
        <b/>
        <sz val="11"/>
        <color indexed="8"/>
        <rFont val="Calibri"/>
        <family val="2"/>
        <scheme val="minor"/>
      </rPr>
      <t xml:space="preserve"> Supervisor: Jaime Martínez González.</t>
    </r>
  </si>
  <si>
    <r>
      <rPr>
        <b/>
        <sz val="11"/>
        <color theme="1"/>
        <rFont val="Calibri"/>
        <family val="2"/>
        <scheme val="minor"/>
      </rPr>
      <t xml:space="preserve">Contrato No. 0108*2015*000146 </t>
    </r>
    <r>
      <rPr>
        <sz val="11"/>
        <color theme="1"/>
        <rFont val="Calibri"/>
        <family val="2"/>
        <scheme val="minor"/>
      </rPr>
      <t xml:space="preserve"> Plazo: 120 días. No tiene archivada en la carpeta el acta de inicio. Acta de aprobación de pólizas: 28-ago-15.</t>
    </r>
    <r>
      <rPr>
        <b/>
        <sz val="11"/>
        <color indexed="8"/>
        <rFont val="Calibri"/>
        <family val="2"/>
        <scheme val="minor"/>
      </rPr>
      <t xml:space="preserve"> Supervisor: Angel Quintana</t>
    </r>
  </si>
  <si>
    <r>
      <t xml:space="preserve">LP-SINF-026-2014. Constancia Secop:15-01-137846. </t>
    </r>
    <r>
      <rPr>
        <b/>
        <sz val="11"/>
        <color theme="1"/>
        <rFont val="Calibri"/>
        <family val="2"/>
        <scheme val="minor"/>
      </rPr>
      <t>Contrato No. 0108*2015*000147</t>
    </r>
    <r>
      <rPr>
        <sz val="11"/>
        <color theme="1"/>
        <rFont val="Calibri"/>
        <family val="2"/>
        <scheme val="minor"/>
      </rPr>
      <t xml:space="preserve">. Plazo inicial: 120 días. Acta de aprobación de pólizas: 13-ago-15. Compañia de seguros: Suramericana. Póliza No. 0365860-4 (Vigente). Acta de inicio: 27-ago-15. Fecha final: 26-dic-15. </t>
    </r>
    <r>
      <rPr>
        <b/>
        <sz val="11"/>
        <color indexed="8"/>
        <rFont val="Calibri"/>
        <family val="2"/>
        <scheme val="minor"/>
      </rPr>
      <t>Supervisor: Angel Quintana Sabogal</t>
    </r>
  </si>
  <si>
    <r>
      <rPr>
        <b/>
        <sz val="11"/>
        <color theme="1"/>
        <rFont val="Calibri"/>
        <family val="2"/>
        <scheme val="minor"/>
      </rPr>
      <t xml:space="preserve">Contrato No. 0108*2015*000148 de 3 de agosto de 2015. Valor inicial: $1.008.307.256. </t>
    </r>
    <r>
      <rPr>
        <sz val="11"/>
        <color theme="1"/>
        <rFont val="Calibri"/>
        <family val="2"/>
        <scheme val="minor"/>
      </rPr>
      <t>Plazo: 120 días. No tiene archivada en la carpeta el acta de inicio. Acta de aprobación de pólizas: 27-ago-15.</t>
    </r>
    <r>
      <rPr>
        <b/>
        <sz val="11"/>
        <color indexed="8"/>
        <rFont val="Calibri"/>
        <family val="2"/>
        <scheme val="minor"/>
      </rPr>
      <t xml:space="preserve"> Contrato adicional: No. 0108*2015*000220 de 9 de noviembre de 2015. Valor adicional: $150.000.000. Valor Total: $1.158.307.256. Supervisor: Angel Quintana Sabogal</t>
    </r>
  </si>
  <si>
    <r>
      <rPr>
        <b/>
        <sz val="11"/>
        <color theme="1"/>
        <rFont val="Calibri"/>
        <family val="2"/>
        <scheme val="minor"/>
      </rPr>
      <t>Contrato No. 0108*2015*000149.</t>
    </r>
    <r>
      <rPr>
        <sz val="11"/>
        <color theme="1"/>
        <rFont val="Calibri"/>
        <family val="2"/>
        <scheme val="minor"/>
      </rPr>
      <t xml:space="preserve"> Plazo: 120 días. No tiene archivada en la carpeta el acta de inicio. Acta de aprobación de pólizas: 27-ago-15.</t>
    </r>
    <r>
      <rPr>
        <b/>
        <sz val="11"/>
        <color indexed="8"/>
        <rFont val="Calibri"/>
        <family val="2"/>
        <scheme val="minor"/>
      </rPr>
      <t xml:space="preserve"> Supervisor: Angel Quintana Sabogal</t>
    </r>
  </si>
  <si>
    <r>
      <rPr>
        <b/>
        <sz val="11"/>
        <color theme="1"/>
        <rFont val="Calibri"/>
        <family val="2"/>
        <scheme val="minor"/>
      </rPr>
      <t xml:space="preserve">Contrato No. 0108*2015*000151. </t>
    </r>
    <r>
      <rPr>
        <sz val="11"/>
        <color theme="1"/>
        <rFont val="Calibri"/>
        <family val="2"/>
        <scheme val="minor"/>
      </rPr>
      <t>Plazo: 3 meses. Fecha de inicio: 15-sep-15. Acta de aprobación de pólizas: 10-sep-15.</t>
    </r>
    <r>
      <rPr>
        <b/>
        <sz val="11"/>
        <color indexed="8"/>
        <rFont val="Calibri"/>
        <family val="2"/>
        <scheme val="minor"/>
      </rPr>
      <t xml:space="preserve"> Contrato adicional No. 0108*2015*000247 de 4 de diciembre de 2015. Valor adicional: $78.880.363. Valor Total: $520.453.957. Supervisor: Mileva Lubo Franco.</t>
    </r>
  </si>
  <si>
    <r>
      <rPr>
        <b/>
        <sz val="11"/>
        <color theme="1"/>
        <rFont val="Calibri"/>
        <family val="2"/>
        <scheme val="minor"/>
      </rPr>
      <t>Contrato No. 0108*2015*000152</t>
    </r>
    <r>
      <rPr>
        <sz val="11"/>
        <color theme="1"/>
        <rFont val="Calibri"/>
        <family val="2"/>
        <scheme val="minor"/>
      </rPr>
      <t>. Plazo: 120 días. No tiene archivada en la carpeta el acta de inicio. Acta de aprobación de pólizas: 27-ago-15.</t>
    </r>
    <r>
      <rPr>
        <b/>
        <sz val="11"/>
        <color indexed="8"/>
        <rFont val="Calibri"/>
        <family val="2"/>
        <scheme val="minor"/>
      </rPr>
      <t xml:space="preserve"> Supervisor: Angel Quintana</t>
    </r>
  </si>
  <si>
    <r>
      <rPr>
        <b/>
        <sz val="11"/>
        <color theme="1"/>
        <rFont val="Calibri"/>
        <family val="2"/>
        <scheme val="minor"/>
      </rPr>
      <t xml:space="preserve">Contrato No. 0108*2015*000153. </t>
    </r>
    <r>
      <rPr>
        <sz val="11"/>
        <color theme="1"/>
        <rFont val="Calibri"/>
        <family val="2"/>
        <scheme val="minor"/>
      </rPr>
      <t>Plazo: 6 meses. Fecha de inicio: 27-ago-15. fecha final: 27-feb-16.  Acta de aprobación de pólizas: 24-ago-15.</t>
    </r>
    <r>
      <rPr>
        <b/>
        <sz val="11"/>
        <color indexed="8"/>
        <rFont val="Calibri"/>
        <family val="2"/>
        <scheme val="minor"/>
      </rPr>
      <t xml:space="preserve"> Supervisor: Angel Quintana y/o Jaime Martínez González.</t>
    </r>
  </si>
  <si>
    <r>
      <rPr>
        <b/>
        <sz val="11"/>
        <color theme="1"/>
        <rFont val="Calibri"/>
        <family val="2"/>
        <scheme val="minor"/>
      </rPr>
      <t>Contrato No. 0108*2015*000154.</t>
    </r>
    <r>
      <rPr>
        <sz val="11"/>
        <color theme="1"/>
        <rFont val="Calibri"/>
        <family val="2"/>
        <scheme val="minor"/>
      </rPr>
      <t xml:space="preserve"> Plazo: 120 días. Fecha de inicio: 27-ago-15. fecha final: 26-dic-15.  Acta de aprobación de pólizas: 24-ago-15.</t>
    </r>
    <r>
      <rPr>
        <b/>
        <sz val="11"/>
        <color indexed="8"/>
        <rFont val="Calibri"/>
        <family val="2"/>
        <scheme val="minor"/>
      </rPr>
      <t xml:space="preserve"> Supervisor: Angel Quintana Sabogal.</t>
    </r>
  </si>
  <si>
    <r>
      <rPr>
        <b/>
        <sz val="11"/>
        <color theme="1"/>
        <rFont val="Calibri"/>
        <family val="2"/>
        <scheme val="minor"/>
      </rPr>
      <t>Contrato No. 0108*2015*000159</t>
    </r>
    <r>
      <rPr>
        <sz val="11"/>
        <color theme="1"/>
        <rFont val="Calibri"/>
        <family val="2"/>
        <scheme val="minor"/>
      </rPr>
      <t>. Plazo: 120 días. Fecha de inicio: 27-ago-15. fecha final: 26-dic-15.  Acta de aprobación de pólizas: 25-ago-15.</t>
    </r>
    <r>
      <rPr>
        <b/>
        <sz val="11"/>
        <color indexed="8"/>
        <rFont val="Calibri"/>
        <family val="2"/>
        <scheme val="minor"/>
      </rPr>
      <t xml:space="preserve"> Supervisor: Angel Quintana Sabogal.</t>
    </r>
  </si>
  <si>
    <r>
      <rPr>
        <b/>
        <sz val="11"/>
        <color theme="1"/>
        <rFont val="Calibri"/>
        <family val="2"/>
        <scheme val="minor"/>
      </rPr>
      <t>Contrato No. 0108*2015*000171.</t>
    </r>
    <r>
      <rPr>
        <sz val="11"/>
        <color theme="1"/>
        <rFont val="Calibri"/>
        <family val="2"/>
        <scheme val="minor"/>
      </rPr>
      <t xml:space="preserve">  Plazo: 3 meses. No tiene acta de inicio archivada.</t>
    </r>
    <r>
      <rPr>
        <b/>
        <sz val="11"/>
        <color indexed="8"/>
        <rFont val="Calibri"/>
        <family val="2"/>
        <scheme val="minor"/>
      </rPr>
      <t xml:space="preserve"> Supervisor: Vanessa Carolina Olivo Parra.</t>
    </r>
  </si>
  <si>
    <r>
      <rPr>
        <b/>
        <sz val="11"/>
        <color theme="1"/>
        <rFont val="Calibri"/>
        <family val="2"/>
        <scheme val="minor"/>
      </rPr>
      <t>Contrato No. 0108*2015*000176</t>
    </r>
    <r>
      <rPr>
        <sz val="11"/>
        <color theme="1"/>
        <rFont val="Calibri"/>
        <family val="2"/>
        <scheme val="minor"/>
      </rPr>
      <t>. Plazo: 4 meses. Otrosi No.1 de 5 de octubre de 2015. Plazo modificado: Hasta el 31 de diciembre de 2015. Fecha de inicio: 27-ago-15. fecha final: 26-dic-15.  Acta de aprobación de pólizas: 07-oct-15.</t>
    </r>
    <r>
      <rPr>
        <b/>
        <sz val="11"/>
        <color indexed="8"/>
        <rFont val="Calibri"/>
        <family val="2"/>
        <scheme val="minor"/>
      </rPr>
      <t>Supervisor: Mileva Lugo Franco.</t>
    </r>
  </si>
  <si>
    <r>
      <rPr>
        <b/>
        <sz val="11"/>
        <color theme="1"/>
        <rFont val="Calibri"/>
        <family val="2"/>
        <scheme val="minor"/>
      </rPr>
      <t>Contrato No. 0108*2015*000177.</t>
    </r>
    <r>
      <rPr>
        <sz val="11"/>
        <color theme="1"/>
        <rFont val="Calibri"/>
        <family val="2"/>
        <scheme val="minor"/>
      </rPr>
      <t xml:space="preserve"> Plazo: 4 meses. Otrosi 1 No. 0108*2013*000181*39*3 de 06 de oct de 2015 para modificar el plazo, el cual quedó hasta el 31 de diciembre de 2015. Fecha de inicio: 06-oct-15. Acta de aprobación de pólizas: 06-oct-15.</t>
    </r>
    <r>
      <rPr>
        <b/>
        <sz val="11"/>
        <color indexed="8"/>
        <rFont val="Calibri"/>
        <family val="2"/>
        <scheme val="minor"/>
      </rPr>
      <t xml:space="preserve"> </t>
    </r>
    <r>
      <rPr>
        <sz val="11"/>
        <color indexed="8"/>
        <rFont val="Calibri"/>
        <family val="2"/>
        <scheme val="minor"/>
      </rPr>
      <t xml:space="preserve"> </t>
    </r>
    <r>
      <rPr>
        <b/>
        <sz val="11"/>
        <color indexed="8"/>
        <rFont val="Calibri"/>
        <family val="2"/>
        <scheme val="minor"/>
      </rPr>
      <t>Luis carlos Pacheco.</t>
    </r>
  </si>
  <si>
    <r>
      <rPr>
        <b/>
        <sz val="11"/>
        <color theme="1"/>
        <rFont val="Calibri"/>
        <family val="2"/>
        <scheme val="minor"/>
      </rPr>
      <t>Contrato No. 0108*2015*000179</t>
    </r>
    <r>
      <rPr>
        <sz val="11"/>
        <color theme="1"/>
        <rFont val="Calibri"/>
        <family val="2"/>
        <scheme val="minor"/>
      </rPr>
      <t>. Plazo: 120 días. Otrosi No. 0108*2013*000181*39*4 de 17 de sep de 2015 para modificar el plazo, el cual quedó hasta el 31 de diciembre de 2015. No tiene acta de inicio en la carpeta. Acta de aprobación de pólizas: 22-sep-15.</t>
    </r>
    <r>
      <rPr>
        <b/>
        <sz val="11"/>
        <color indexed="8"/>
        <rFont val="Calibri"/>
        <family val="2"/>
        <scheme val="minor"/>
      </rPr>
      <t xml:space="preserve"> Supervisor: Mileva Lugo Franco.</t>
    </r>
  </si>
  <si>
    <r>
      <rPr>
        <b/>
        <sz val="11"/>
        <color theme="1"/>
        <rFont val="Calibri"/>
        <family val="2"/>
        <scheme val="minor"/>
      </rPr>
      <t>Contrato No. 0108*2015*000180.</t>
    </r>
    <r>
      <rPr>
        <sz val="11"/>
        <color theme="1"/>
        <rFont val="Calibri"/>
        <family val="2"/>
        <scheme val="minor"/>
      </rPr>
      <t xml:space="preserve"> Plazo: 4 meses. Otrosi No. 0108*2013*000181*39*4 de 17 de sep de 2015 para modificar el plazo, el cual quedó hasta el 31 de diciembre de 2015. Fecha de inicio: 17-sep-15. Acta de aprobación de pólizas: 16-sep-15.</t>
    </r>
    <r>
      <rPr>
        <b/>
        <sz val="11"/>
        <color indexed="8"/>
        <rFont val="Calibri"/>
        <family val="2"/>
        <scheme val="minor"/>
      </rPr>
      <t xml:space="preserve"> Marlon Sierra Lara</t>
    </r>
  </si>
  <si>
    <r>
      <rPr>
        <b/>
        <sz val="11"/>
        <color theme="1"/>
        <rFont val="Calibri"/>
        <family val="2"/>
        <scheme val="minor"/>
      </rPr>
      <t xml:space="preserve">Contrato No. 0108*2015*000181. </t>
    </r>
    <r>
      <rPr>
        <sz val="11"/>
        <color theme="1"/>
        <rFont val="Calibri"/>
        <family val="2"/>
        <scheme val="minor"/>
      </rPr>
      <t>Plazo: 3 meses. Fecha de inicio: 21-sep-15. fecha final: 20-dic-15.  Acta de aprobación de pólizas: 21-sep-15.</t>
    </r>
    <r>
      <rPr>
        <b/>
        <sz val="11"/>
        <color indexed="8"/>
        <rFont val="Calibri"/>
        <family val="2"/>
        <scheme val="minor"/>
      </rPr>
      <t xml:space="preserve"> Avance físico a 25 de nov de 2015: 35%. Supervisor: Rafael Jimenez López</t>
    </r>
  </si>
  <si>
    <r>
      <t xml:space="preserve">Contenido de la Carpeta: </t>
    </r>
    <r>
      <rPr>
        <b/>
        <sz val="11"/>
        <color theme="1"/>
        <rFont val="Calibri"/>
        <family val="2"/>
        <scheme val="minor"/>
      </rPr>
      <t xml:space="preserve"> Contrato No 0108*2015*000027, </t>
    </r>
    <r>
      <rPr>
        <sz val="11"/>
        <color theme="1"/>
        <rFont val="Calibri"/>
        <family val="2"/>
        <scheme val="minor"/>
      </rPr>
      <t>Acta de Inicio del 16 de Marzo del 2015</t>
    </r>
  </si>
  <si>
    <r>
      <t xml:space="preserve">Contenido de la Carpeta:  </t>
    </r>
    <r>
      <rPr>
        <b/>
        <sz val="11"/>
        <color theme="1"/>
        <rFont val="Calibri"/>
        <family val="2"/>
        <scheme val="minor"/>
      </rPr>
      <t xml:space="preserve">Contrato No 0108*2015*000014 de 13 de febrero de 2015. </t>
    </r>
    <r>
      <rPr>
        <sz val="11"/>
        <color theme="1"/>
        <rFont val="Calibri"/>
        <family val="2"/>
        <scheme val="minor"/>
      </rPr>
      <t xml:space="preserve">,Valor inicial: $15.199.610.000. Acta de Inicio Marzo 16 de 2015, </t>
    </r>
    <r>
      <rPr>
        <b/>
        <sz val="11"/>
        <color theme="1"/>
        <rFont val="Calibri"/>
        <family val="2"/>
        <scheme val="minor"/>
      </rPr>
      <t>Contrato Adicional No 0108*2015*000216 de 4 de noviembre de 2015.</t>
    </r>
    <r>
      <rPr>
        <sz val="11"/>
        <color theme="1"/>
        <rFont val="Calibri"/>
        <family val="2"/>
        <scheme val="minor"/>
      </rPr>
      <t xml:space="preserve">  por valor de $7,500.000,000,00 . Valor total: $22.699.610.000. En ejecución. </t>
    </r>
    <r>
      <rPr>
        <b/>
        <sz val="11"/>
        <color theme="1"/>
        <rFont val="Calibri"/>
        <family val="2"/>
        <scheme val="minor"/>
      </rPr>
      <t>Supervisor: Wilfrido Maldonado Peña.</t>
    </r>
  </si>
  <si>
    <r>
      <rPr>
        <b/>
        <sz val="11"/>
        <color theme="1"/>
        <rFont val="Calibri"/>
        <family val="2"/>
        <scheme val="minor"/>
      </rPr>
      <t xml:space="preserve">Contrato No. 0108*2015*000183 </t>
    </r>
    <r>
      <rPr>
        <sz val="11"/>
        <color theme="1"/>
        <rFont val="Calibri"/>
        <family val="2"/>
        <scheme val="minor"/>
      </rPr>
      <t xml:space="preserve">de 14 de sept de 2015. Constancia Secop: 15-15-4121079. Garantías: Confianza. Póliza No. 06-GU-026713. Hasta el 14 de sept de 2020. Inicio: 7 de ctubre de 2015. Otrosi 1 No. 0108*2015*000186*39*6  de 2 de octubre de 2015. </t>
    </r>
    <r>
      <rPr>
        <b/>
        <sz val="11"/>
        <color theme="1"/>
        <rFont val="Calibri"/>
        <family val="2"/>
        <scheme val="minor"/>
      </rPr>
      <t>Plazo modificado: Hasta el 31 de diciembre de 2015. Supervisor: Angel Quinatana Sabogal.</t>
    </r>
  </si>
  <si>
    <r>
      <rPr>
        <b/>
        <sz val="11"/>
        <color theme="1"/>
        <rFont val="Calibri"/>
        <family val="2"/>
        <scheme val="minor"/>
      </rPr>
      <t xml:space="preserve">Contrato No. 0108*2015*000187 </t>
    </r>
    <r>
      <rPr>
        <sz val="11"/>
        <color theme="1"/>
        <rFont val="Calibri"/>
        <family val="2"/>
        <scheme val="minor"/>
      </rPr>
      <t xml:space="preserve">de 15 de septiembre de 2015. Secop: 15-13-4207145. Garantías: Liberty Seguros.  Póliza No. BO-2566303. Hasta el 14 de septiembre de 2020. Acta de aprobación de pólizas de 22 de septiembre de 2015. Plazo inical: 3 meses.  Inicio: No está archivada el acta.  No tiene delegación de supervisor. </t>
    </r>
    <r>
      <rPr>
        <b/>
        <sz val="11"/>
        <color theme="1"/>
        <rFont val="Calibri"/>
        <family val="2"/>
        <scheme val="minor"/>
      </rPr>
      <t>Supervisor: José Devia Mena.</t>
    </r>
  </si>
  <si>
    <r>
      <rPr>
        <b/>
        <sz val="11"/>
        <color theme="1"/>
        <rFont val="Calibri"/>
        <family val="2"/>
        <scheme val="minor"/>
      </rPr>
      <t xml:space="preserve">Contrato No. 0108*2015*000188 </t>
    </r>
    <r>
      <rPr>
        <sz val="11"/>
        <color theme="1"/>
        <rFont val="Calibri"/>
        <family val="2"/>
        <scheme val="minor"/>
      </rPr>
      <t xml:space="preserve">de 23 de septiembre de 2015. Secop: 15-01-141727. Garantías: Seguros Bolívar. Póliza No. 1070000009201. Hasta el 23 de enero de 2019. Acta de aprobación de pólizas de 14 de octubre de 2015. Plazo inical: 4 meses.  Inicio: 14 de cotubre de 2015 (No está archivada el acta). Hay dos otrosies. El otrosi 1: se refiere a las Garantías. El otrosi 2 modifica el plazo inicial: Hasta el 31 de diciembre de 2015. </t>
    </r>
    <r>
      <rPr>
        <b/>
        <sz val="11"/>
        <color theme="1"/>
        <rFont val="Calibri"/>
        <family val="2"/>
        <scheme val="minor"/>
      </rPr>
      <t>Supervisor: Jaime Martínez González.</t>
    </r>
  </si>
  <si>
    <r>
      <rPr>
        <b/>
        <sz val="11"/>
        <color theme="1"/>
        <rFont val="Calibri"/>
        <family val="2"/>
        <scheme val="minor"/>
      </rPr>
      <t>Contrato Matriz: =0108*2015*000020</t>
    </r>
    <r>
      <rPr>
        <sz val="11"/>
        <color theme="1"/>
        <rFont val="Calibri"/>
        <family val="2"/>
        <scheme val="minor"/>
      </rPr>
      <t xml:space="preserve"> de 24 de febrero de 2015.   Constancia Secop: 15-12-4098576. Garantias: Seguros del Estado. Póliza No. 85-44-101065724. Valor inicial: $161.392.270. Plazo inicial: 6 meses. Inicio: 17 de marzo de 2015. Contrato adicional No. 0108*2015*000189 de 24 de septiembre de 2015. Valor adicional: $74.659.226. Valor total: $236.051.496. Otrosi No. 1 de 18 de noviembre de 2015 (contribución especial 5%). vence el 4 de febrero de 2016.</t>
    </r>
  </si>
  <si>
    <r>
      <rPr>
        <b/>
        <sz val="11"/>
        <color theme="1"/>
        <rFont val="Calibri"/>
        <family val="2"/>
        <scheme val="minor"/>
      </rPr>
      <t xml:space="preserve">Contrato No. 0108*2015*000190 </t>
    </r>
    <r>
      <rPr>
        <sz val="11"/>
        <color theme="1"/>
        <rFont val="Calibri"/>
        <family val="2"/>
        <scheme val="minor"/>
      </rPr>
      <t xml:space="preserve">de 25 de septiembre de 2015. Plazo inicial: 3 meses. Secop: 15-15-4180331. Garantías: Confianza. Póliza No. 06-GU-026913. Acta de aprobación de pólizas: 5 de octubre de 2015. SE requiere hacer un otrosi para modificar el plazo inicial, teniendo en cuenta el principio de anualidad, Modificarlo: hasta el 31 de diciembre de 2015. </t>
    </r>
    <r>
      <rPr>
        <b/>
        <sz val="11"/>
        <color theme="1"/>
        <rFont val="Calibri"/>
        <family val="2"/>
        <scheme val="minor"/>
      </rPr>
      <t>Supervisor: Jaime Martínez González.</t>
    </r>
  </si>
  <si>
    <r>
      <t xml:space="preserve">SAMC-SINF-007-2015. SECOP: 15-11-4120141. </t>
    </r>
    <r>
      <rPr>
        <b/>
        <sz val="11"/>
        <color theme="1"/>
        <rFont val="Calibri"/>
        <family val="2"/>
        <scheme val="minor"/>
      </rPr>
      <t>Contrato No. 0108*2015*000194</t>
    </r>
    <r>
      <rPr>
        <sz val="11"/>
        <color theme="1"/>
        <rFont val="Calibri"/>
        <family val="2"/>
        <scheme val="minor"/>
      </rPr>
      <t xml:space="preserve"> de 5 de octubre de 2015. Valor estimado: $1.396.689.964. Otrosi 1 No. 0108*2015*000197*82*5 de 21 de octubre de 2015. </t>
    </r>
    <r>
      <rPr>
        <b/>
        <sz val="11"/>
        <color theme="1"/>
        <rFont val="Calibri"/>
        <family val="2"/>
        <scheme val="minor"/>
      </rPr>
      <t xml:space="preserve">Plazo modificado: hasta el 31 de diciembre de 2015. </t>
    </r>
    <r>
      <rPr>
        <sz val="11"/>
        <color theme="1"/>
        <rFont val="Calibri"/>
        <family val="2"/>
        <scheme val="minor"/>
      </rPr>
      <t xml:space="preserve">Compañía Mundial de Seguros S.A. Póliza No. BQ-100006672. Acta de aprobación de Pólizas: Diciembre 11 de 2015. </t>
    </r>
    <r>
      <rPr>
        <b/>
        <sz val="11"/>
        <color theme="1"/>
        <rFont val="Calibri"/>
        <family val="2"/>
        <scheme val="minor"/>
      </rPr>
      <t>No tiene acta de inicio. No tiene oficio de designación del supervisor. Supervisor: Angel Quintana Sabogal.</t>
    </r>
  </si>
  <si>
    <r>
      <rPr>
        <b/>
        <sz val="11"/>
        <color theme="1"/>
        <rFont val="Calibri"/>
        <family val="2"/>
        <scheme val="minor"/>
      </rPr>
      <t>Contrato No. 0108*2015*000195 de 5 de octubre de 2015</t>
    </r>
    <r>
      <rPr>
        <sz val="11"/>
        <color theme="1"/>
        <rFont val="Calibri"/>
        <family val="2"/>
        <scheme val="minor"/>
      </rPr>
      <t>. Constancia Secop: 15-11-4119942. Plazo inicial: 90 días. Garantías: Compañía Mundial de Seguros. Póliza No. BQ-100006663.</t>
    </r>
    <r>
      <rPr>
        <b/>
        <sz val="11"/>
        <color theme="1"/>
        <rFont val="Calibri"/>
        <family val="2"/>
        <scheme val="minor"/>
      </rPr>
      <t xml:space="preserve"> Hasta el 31 dediciembre de 2020</t>
    </r>
    <r>
      <rPr>
        <sz val="11"/>
        <color theme="1"/>
        <rFont val="Calibri"/>
        <family val="2"/>
        <scheme val="minor"/>
      </rPr>
      <t>. Acta de aprobación de pólizas: 11 de noviembre de 2015. Inicio: 11 de noviembre de 2015. Otrosi 1 No. 0108*2015*000196*82*5 de 21 de octubre de 2015. Plazo modificado: Hasta el 31 de diciembre de 2015.</t>
    </r>
    <r>
      <rPr>
        <b/>
        <sz val="11"/>
        <color theme="1"/>
        <rFont val="Calibri"/>
        <family val="2"/>
        <scheme val="minor"/>
      </rPr>
      <t xml:space="preserve"> Supervisor: Angel Quintana Sabogal.</t>
    </r>
  </si>
  <si>
    <r>
      <rPr>
        <b/>
        <sz val="11"/>
        <color theme="1"/>
        <rFont val="Calibri"/>
        <family val="2"/>
        <scheme val="minor"/>
      </rPr>
      <t>Contrato Matriz No. 0108*2015*000137.</t>
    </r>
    <r>
      <rPr>
        <sz val="11"/>
        <color theme="1"/>
        <rFont val="Calibri"/>
        <family val="2"/>
        <scheme val="minor"/>
      </rPr>
      <t xml:space="preserve">  Plazo: 90 días. Fecha de inicio: 31-jul-15. Acta de aprobación de pólizas: 30-jul-15.</t>
    </r>
    <r>
      <rPr>
        <b/>
        <sz val="11"/>
        <color indexed="8"/>
        <rFont val="Calibri"/>
        <family val="2"/>
        <scheme val="minor"/>
      </rPr>
      <t xml:space="preserve"> Valor inicial: $293.418.000. </t>
    </r>
    <r>
      <rPr>
        <sz val="11"/>
        <color indexed="8"/>
        <rFont val="Calibri"/>
        <family val="2"/>
        <scheme val="minor"/>
      </rPr>
      <t>Contrato adicional No. 0108*2015*000196. Valor adicional: $146.000.000.</t>
    </r>
    <r>
      <rPr>
        <b/>
        <sz val="11"/>
        <color indexed="8"/>
        <rFont val="Calibri"/>
        <family val="2"/>
        <scheme val="minor"/>
      </rPr>
      <t xml:space="preserve"> Valor Total: $439.418.019.</t>
    </r>
    <r>
      <rPr>
        <sz val="11"/>
        <color indexed="8"/>
        <rFont val="Calibri"/>
        <family val="2"/>
        <scheme val="minor"/>
      </rPr>
      <t xml:space="preserve"> Plazo adicional: 30 días. Plazo total: 120 días.</t>
    </r>
    <r>
      <rPr>
        <b/>
        <sz val="11"/>
        <color indexed="8"/>
        <rFont val="Calibri"/>
        <family val="2"/>
        <scheme val="minor"/>
      </rPr>
      <t>Pendiente por liquidar. Supervisor: Jaime Martínez González.</t>
    </r>
  </si>
  <si>
    <r>
      <rPr>
        <b/>
        <sz val="11"/>
        <color theme="1"/>
        <rFont val="Calibri"/>
        <family val="2"/>
        <scheme val="minor"/>
      </rPr>
      <t>Contrato matriz No. 0108*2009*000087</t>
    </r>
    <r>
      <rPr>
        <sz val="11"/>
        <color theme="1"/>
        <rFont val="Calibri"/>
        <family val="2"/>
        <scheme val="minor"/>
      </rPr>
      <t xml:space="preserve"> de 05 de noviembre de 2009. Valor inicial: $528.000.000. Plazo inicial: 6 meses. Otrosi modificatorio del plazo de 21 de agosto de 2013: plazo adicional: 4 meses más.  Plazo total: 10 meses. Contrato adicional No. 0108*2014*000192 de 10 de diciembre de 2014. Valor adicional: $245.500.000. Valor Total: $773.5000.000. </t>
    </r>
    <r>
      <rPr>
        <b/>
        <sz val="11"/>
        <color theme="1"/>
        <rFont val="Calibri"/>
        <family val="2"/>
        <scheme val="minor"/>
      </rPr>
      <t>Contrato adicional No. 0108*2015*000197.</t>
    </r>
    <r>
      <rPr>
        <sz val="11"/>
        <color theme="1"/>
        <rFont val="Calibri"/>
        <family val="2"/>
        <scheme val="minor"/>
      </rPr>
      <t xml:space="preserve"> Valor adicional: $104.900.000. </t>
    </r>
    <r>
      <rPr>
        <b/>
        <sz val="11"/>
        <color theme="1"/>
        <rFont val="Calibri"/>
        <family val="2"/>
        <scheme val="minor"/>
      </rPr>
      <t xml:space="preserve">Valor Total: $878.400.000. </t>
    </r>
    <r>
      <rPr>
        <sz val="11"/>
        <color theme="1"/>
        <rFont val="Calibri"/>
        <family val="2"/>
        <scheme val="minor"/>
      </rPr>
      <t xml:space="preserve">No hay informe sobre este contrato de interventoría. Ni informe del interventor sobre el estado actual del contrato. Hay seis actas de reinicio. El contrato vence el 03 de febrero de 2016. </t>
    </r>
    <r>
      <rPr>
        <b/>
        <sz val="11"/>
        <color indexed="8"/>
        <rFont val="Calibri"/>
        <family val="2"/>
        <scheme val="minor"/>
      </rPr>
      <t>Supervisor: William Castro Cochez y Sandra Torres Barrios</t>
    </r>
  </si>
  <si>
    <r>
      <t>LP-SINF-020-2014.</t>
    </r>
    <r>
      <rPr>
        <b/>
        <sz val="11"/>
        <color theme="1"/>
        <rFont val="Calibri"/>
        <family val="2"/>
        <scheme val="minor"/>
      </rPr>
      <t xml:space="preserve"> Contrato Matriz No. 0108*2015*000015. </t>
    </r>
    <r>
      <rPr>
        <sz val="11"/>
        <color theme="1"/>
        <rFont val="Calibri"/>
        <family val="2"/>
        <scheme val="minor"/>
      </rPr>
      <t xml:space="preserve">Valor inicial: $9.394.982.246,34. Plazo inicial: 7 meses. </t>
    </r>
    <r>
      <rPr>
        <b/>
        <sz val="11"/>
        <color indexed="8"/>
        <rFont val="Calibri"/>
        <family val="2"/>
        <scheme val="minor"/>
      </rPr>
      <t>Supervisor: Mileva Lubo Franco.</t>
    </r>
    <r>
      <rPr>
        <sz val="11"/>
        <color theme="1"/>
        <rFont val="Calibri"/>
        <family val="2"/>
        <scheme val="minor"/>
      </rPr>
      <t xml:space="preserve"> Fecha de inicio: 22 de mayo de 2015.</t>
    </r>
    <r>
      <rPr>
        <b/>
        <sz val="11"/>
        <color indexed="8"/>
        <rFont val="Calibri"/>
        <family val="2"/>
        <scheme val="minor"/>
      </rPr>
      <t xml:space="preserve"> </t>
    </r>
    <r>
      <rPr>
        <sz val="11"/>
        <color theme="1"/>
        <rFont val="Calibri"/>
        <family val="2"/>
        <scheme val="minor"/>
      </rPr>
      <t xml:space="preserve">Acta modificativa 1 de 10 de agosto de 2015. Otrosi 1 de 10 de sept de 2015. Contrato adicional 1 No. 0108*2015*000175. Valor adicional: $637.017.754. Valor total: $10.032.000.000,34. Acta modicicativa 2 de 15 de oct de 15. A fecha de acta parcial 2, 19 de oct de 2015 el avance físico es del 36%. Acumulado ejecutado: $3.977.015.261,95. Contrato adicional 2 No. 0108*2015*000198 de 9 de oct de 2015. Valor adicional: $1.506.521.641. </t>
    </r>
    <r>
      <rPr>
        <b/>
        <sz val="11"/>
        <color theme="1"/>
        <rFont val="Calibri"/>
        <family val="2"/>
        <scheme val="minor"/>
      </rPr>
      <t>Valor total: $11.538.521.641,34.</t>
    </r>
  </si>
  <si>
    <r>
      <rPr>
        <b/>
        <sz val="11"/>
        <color theme="1"/>
        <rFont val="Calibri"/>
        <family val="2"/>
        <scheme val="minor"/>
      </rPr>
      <t>Contrato No. 0108*2015*000199 de 16 de octubre de 2015</t>
    </r>
    <r>
      <rPr>
        <sz val="11"/>
        <color theme="1"/>
        <rFont val="Calibri"/>
        <family val="2"/>
        <scheme val="minor"/>
      </rPr>
      <t>. Constancia Secop: 15-13-4096099. Plazo inicial: 90 días. Garantías: Seguros del Estado. Póliza No. 85-44-101071935.</t>
    </r>
    <r>
      <rPr>
        <b/>
        <sz val="11"/>
        <color theme="1"/>
        <rFont val="Calibri"/>
        <family val="2"/>
        <scheme val="minor"/>
      </rPr>
      <t xml:space="preserve"> Hasta el 1 de febrero de 2019</t>
    </r>
    <r>
      <rPr>
        <sz val="11"/>
        <color theme="1"/>
        <rFont val="Calibri"/>
        <family val="2"/>
        <scheme val="minor"/>
      </rPr>
      <t xml:space="preserve"> Acta de aprobación de pólizas: 2 de diciembre de 2015. No se ha elaborado el acta de inicio. Otrosi 1 No. 0108*2015*000199*39*6 de 26 de octubre de 2015. Garantías. Contrato de cesión de obra Pública entre </t>
    </r>
    <r>
      <rPr>
        <b/>
        <sz val="11"/>
        <color theme="1"/>
        <rFont val="Calibri"/>
        <family val="2"/>
        <scheme val="minor"/>
      </rPr>
      <t>EAM Construcciones y Hernando Pinilla Badillo. Resolución mediante la cual se autoriza la cesión del contrao No. 0108*2015*00201*40*5 de 6 de noviembre de 2015. Contrato  de cesión de derechos económicos de Hernando Pinilla a Juan carlos Pinilla Alfaro. Oficio sin número de 1 de diciembre de 2015 donde se acepta la cesión de derechos económicos. Supervisor: Jaime Martínez González.</t>
    </r>
  </si>
  <si>
    <r>
      <rPr>
        <b/>
        <sz val="11"/>
        <color theme="1"/>
        <rFont val="Calibri"/>
        <family val="2"/>
        <scheme val="minor"/>
      </rPr>
      <t>Contrato Matriz no. 0108*2014*000198.</t>
    </r>
    <r>
      <rPr>
        <sz val="11"/>
        <color theme="1"/>
        <rFont val="Calibri"/>
        <family val="2"/>
        <scheme val="minor"/>
      </rPr>
      <t xml:space="preserve"> Inició: 30 de diciembre de 2014. </t>
    </r>
    <r>
      <rPr>
        <b/>
        <sz val="11"/>
        <color theme="1"/>
        <rFont val="Calibri"/>
        <family val="2"/>
        <scheme val="minor"/>
      </rPr>
      <t xml:space="preserve">Contrato adicional No. 0108*2015*000201. </t>
    </r>
    <r>
      <rPr>
        <sz val="11"/>
        <color theme="1"/>
        <rFont val="Calibri"/>
        <family val="2"/>
        <scheme val="minor"/>
      </rPr>
      <t>Valor adicional: $25.000.000. Valor Total: $76.999.900. Falta acta de inicio y de  liquidación. Debió colocarse como fecha de acta de inicio la de aprobación de pólizas: 29 de diciembre de 2014 y suspenderse ese mismo día, para que no coja la otra vigencia. SE debió hacer un otrosi de modificación inicial del plazo: hasta el 31 de diciembre de 2014. A la fecha de la segunda revisión 9 de octubre de 2014, tiene 9 meses de estar suspendido. Falta información de seguimiento de estos estudios. A partir del reinicio le quedan 5 días a este contrato.</t>
    </r>
    <r>
      <rPr>
        <b/>
        <sz val="11"/>
        <color theme="1"/>
        <rFont val="Calibri"/>
        <family val="2"/>
        <scheme val="minor"/>
      </rPr>
      <t xml:space="preserve"> Interventor: William Castro Cochez.</t>
    </r>
  </si>
  <si>
    <r>
      <rPr>
        <b/>
        <sz val="11"/>
        <color theme="1"/>
        <rFont val="Calibri"/>
        <family val="2"/>
        <scheme val="minor"/>
      </rPr>
      <t>Contrato Matriz: 0108*2014*000197</t>
    </r>
    <r>
      <rPr>
        <sz val="11"/>
        <color theme="1"/>
        <rFont val="Calibri"/>
        <family val="2"/>
        <scheme val="minor"/>
      </rPr>
      <t xml:space="preserve"> de 12 de diciembre de 2014.   Secop: 14-13-3162083. Valor inicial: $51.999.900. Acta de inicio: 29 de diciembre de 2014. Garantías: Confianza. Póliza No. 06-GU023821. Hasta el 12 de noviembre de 2020.  Plazo: 15 días. </t>
    </r>
    <r>
      <rPr>
        <b/>
        <sz val="11"/>
        <color theme="1"/>
        <rFont val="Calibri"/>
        <family val="2"/>
        <scheme val="minor"/>
      </rPr>
      <t>Contrato adicional No. 0108*2015*000202 de 16 de cotubre de 2015. Valor: $25.000.000. Valor Total: $76.999.900. Acta final: 12 de noviembre de 2015. Pendiente liquidación. Supervisor: William Castro Cochez.</t>
    </r>
  </si>
  <si>
    <r>
      <rPr>
        <b/>
        <sz val="11"/>
        <color theme="1"/>
        <rFont val="Calibri"/>
        <family val="2"/>
        <scheme val="minor"/>
      </rPr>
      <t>Contrato Matriz: 0108*2014*000196</t>
    </r>
    <r>
      <rPr>
        <sz val="11"/>
        <color theme="1"/>
        <rFont val="Calibri"/>
        <family val="2"/>
        <scheme val="minor"/>
      </rPr>
      <t xml:space="preserve"> de 12 de diciembre de 2014.   Secop: 14-13-3162008. Valor inicial: $51.999.900. Acta de inicio: 30 de diciembre de 2014. Garantías: Confianza. Póliza No. 06-GU023819. Hasta el 12 de noviembre de 2020.  Plazo: 15 días. </t>
    </r>
    <r>
      <rPr>
        <b/>
        <sz val="11"/>
        <color theme="1"/>
        <rFont val="Calibri"/>
        <family val="2"/>
        <scheme val="minor"/>
      </rPr>
      <t>Contrato adicional No. 0108*2015*000203 de 16 de cotubre de 2015. Valor: $25.000.000. Valor Total: $76.999.900. Acta final: 12 de noviembre de 2015. Pendiente liquidación. Supervisor: William Castro Cochez.</t>
    </r>
  </si>
  <si>
    <r>
      <rPr>
        <b/>
        <sz val="11"/>
        <color theme="1"/>
        <rFont val="Calibri"/>
        <family val="2"/>
        <scheme val="minor"/>
      </rPr>
      <t>Contrato No. 0108*2015*000206</t>
    </r>
    <r>
      <rPr>
        <sz val="11"/>
        <color theme="1"/>
        <rFont val="Calibri"/>
        <family val="2"/>
        <scheme val="minor"/>
      </rPr>
      <t xml:space="preserve"> de 21 de octubre de 2015. Secop: 15-13-4303833. Garantias: Suramericana. Póliza No. 1410098-4. Hasta el 31 de dic de 2018. Acta de inicio: 23 de octubre de 2015. Plazo: 70 días. Finaliza; 31 de octubre de 2015. Acta de aprobación de pólizas: 23 de octubre de 2015. Dos actas parciales: Acumulado ejecutado: $48.286.000. </t>
    </r>
    <r>
      <rPr>
        <b/>
        <sz val="11"/>
        <color theme="1"/>
        <rFont val="Calibri"/>
        <family val="2"/>
        <scheme val="minor"/>
      </rPr>
      <t>Supervisor: Jaime Martínez González.</t>
    </r>
  </si>
  <si>
    <r>
      <rPr>
        <b/>
        <sz val="11"/>
        <color theme="1"/>
        <rFont val="Calibri"/>
        <family val="2"/>
        <scheme val="minor"/>
      </rPr>
      <t xml:space="preserve">Contrato No. 0108*2015*000207 </t>
    </r>
    <r>
      <rPr>
        <sz val="11"/>
        <color theme="1"/>
        <rFont val="Calibri"/>
        <family val="2"/>
        <scheme val="minor"/>
      </rPr>
      <t xml:space="preserve">de 21 de octubre de 2015. Secop: 15-13-4304081. Garantias: Suramericana. Póliza No. 1410252-2. Hasta el 31 de dic de 2018. Acta de inicio: 23 de octubre de 2015. Plazo: 70 días. Finaliza; 31 de diciembre de 2015. Acta de aprobación de pólizas: 23 de octubre de 2015. Dos actas parciales: Acumulado ejecutado: $48.286.000. </t>
    </r>
    <r>
      <rPr>
        <b/>
        <sz val="11"/>
        <color theme="1"/>
        <rFont val="Calibri"/>
        <family val="2"/>
        <scheme val="minor"/>
      </rPr>
      <t>Supervisor: Jaime Martínez González.</t>
    </r>
  </si>
  <si>
    <r>
      <rPr>
        <b/>
        <sz val="11"/>
        <color theme="1"/>
        <rFont val="Calibri"/>
        <family val="2"/>
        <scheme val="minor"/>
      </rPr>
      <t xml:space="preserve">Contrato No. 0108*2015*000208 </t>
    </r>
    <r>
      <rPr>
        <sz val="11"/>
        <color theme="1"/>
        <rFont val="Calibri"/>
        <family val="2"/>
        <scheme val="minor"/>
      </rPr>
      <t xml:space="preserve">de 21 de octubre de 2015. Secop: 15-13-4303947. Garantias: Suramericana. Póliza No. 1410300-8. Hasta el 01 de jul de 2016. Acta de inicio: 23 de octubre de 2015. Plazo: 70 días. Finaliza; 31 de diciembre de 2015. Acta de aprobación de pólizas: 23 de octubre de 2015. Dos actas parciales: Acumulado ejecutado: $48.286.000. </t>
    </r>
    <r>
      <rPr>
        <b/>
        <sz val="11"/>
        <color theme="1"/>
        <rFont val="Calibri"/>
        <family val="2"/>
        <scheme val="minor"/>
      </rPr>
      <t>Supervisor: Jaime Martínez González.</t>
    </r>
  </si>
  <si>
    <r>
      <rPr>
        <b/>
        <sz val="11"/>
        <color theme="1"/>
        <rFont val="Calibri"/>
        <family val="2"/>
        <scheme val="minor"/>
      </rPr>
      <t xml:space="preserve">Contrato No. 0108*2015*000211 </t>
    </r>
    <r>
      <rPr>
        <sz val="11"/>
        <color theme="1"/>
        <rFont val="Calibri"/>
        <family val="2"/>
        <scheme val="minor"/>
      </rPr>
      <t xml:space="preserve">de 29 de octubre de 2015.  Secop: 15-11-4-186938. Presupuesto Oficial: $458.000.000. Garantías: Liberty Seguros S.A. Póliza No. 2584991. Hasta el 27 de diciembre de 2020. Valor inicial: $416.097.315. Acta de inicio: 4 de noviembre de 2015. Plazo Inicial: 2 meses.  Está en proceso un Otrosi para modificar el Plazo, que es hasta el 31 de diciembre de 2015. Interventor: </t>
    </r>
    <r>
      <rPr>
        <b/>
        <sz val="11"/>
        <color theme="1"/>
        <rFont val="Calibri"/>
        <family val="2"/>
        <scheme val="minor"/>
      </rPr>
      <t>Rafael Jimenez López.</t>
    </r>
  </si>
  <si>
    <r>
      <rPr>
        <b/>
        <sz val="11"/>
        <color theme="1"/>
        <rFont val="Calibri"/>
        <family val="2"/>
        <scheme val="minor"/>
      </rPr>
      <t xml:space="preserve">Contrato No. 0108*2015*000212 </t>
    </r>
    <r>
      <rPr>
        <sz val="11"/>
        <color theme="1"/>
        <rFont val="Calibri"/>
        <family val="2"/>
        <scheme val="minor"/>
      </rPr>
      <t xml:space="preserve">de 29 de octubre de 2015. Smc-SINF-029-2015. Secop: 15-13-4300721. Garantías: Suramericana. Póliza No. 0379864-4. Hasta el 9 de nov de 2020. Valor inicial: $50.934.580. Acta de inicio: 17 de noviembre de 2015. Plazo Inicial: 30 días calendario. Adición 1: </t>
    </r>
    <r>
      <rPr>
        <b/>
        <sz val="11"/>
        <color theme="1"/>
        <rFont val="Calibri"/>
        <family val="2"/>
        <scheme val="minor"/>
      </rPr>
      <t>Contrato No. 0108*2015*00239</t>
    </r>
    <r>
      <rPr>
        <sz val="11"/>
        <color theme="1"/>
        <rFont val="Calibri"/>
        <family val="2"/>
        <scheme val="minor"/>
      </rPr>
      <t xml:space="preserve"> de 25 de nov de 2015. Valor adicional: $25.000.000. Valor Total: $75.934.000. Plazo adicional: 15 días. Plazo Total: 45 días. El contrato vence el 31 de diciembre de 2015. </t>
    </r>
    <r>
      <rPr>
        <b/>
        <sz val="11"/>
        <color theme="1"/>
        <rFont val="Calibri"/>
        <family val="2"/>
        <scheme val="minor"/>
      </rPr>
      <t>Supervisor: William Castro Cochez.</t>
    </r>
  </si>
  <si>
    <r>
      <rPr>
        <b/>
        <sz val="11"/>
        <color theme="1"/>
        <rFont val="Calibri"/>
        <family val="2"/>
        <scheme val="minor"/>
      </rPr>
      <t xml:space="preserve">Contrato No. 0108*2015*000214 </t>
    </r>
    <r>
      <rPr>
        <sz val="11"/>
        <color theme="1"/>
        <rFont val="Calibri"/>
        <family val="2"/>
        <scheme val="minor"/>
      </rPr>
      <t xml:space="preserve">de 3 de noviembre de 2015. Smc-SINF-031-2015. Secop: 15-13-4316905. Garantías: Suramericana. Póliza No. 1452092-0. Hasta el 6 de nov de 2020. Acta de inicio: 24 de noviembre de 2015. Plazo: 30 días calendario. </t>
    </r>
    <r>
      <rPr>
        <b/>
        <sz val="11"/>
        <color theme="1"/>
        <rFont val="Calibri"/>
        <family val="2"/>
        <scheme val="minor"/>
      </rPr>
      <t>Supervisor: William Castro Cochez.</t>
    </r>
  </si>
  <si>
    <r>
      <rPr>
        <b/>
        <sz val="11"/>
        <color theme="1"/>
        <rFont val="Calibri"/>
        <family val="2"/>
        <scheme val="minor"/>
      </rPr>
      <t xml:space="preserve">Contrato No. 0108*2015*000215 </t>
    </r>
    <r>
      <rPr>
        <sz val="11"/>
        <color theme="1"/>
        <rFont val="Calibri"/>
        <family val="2"/>
        <scheme val="minor"/>
      </rPr>
      <t xml:space="preserve">de 30 de cotubre de 2015. Smc-SINF-030-2015. Secop: 15-13-4335937. Garantías: Suramericana. Póliza No. 1458335-2. Hasta el 30 de oct de 2020. No está el acta de inicio en la carpeta. Plazo: 30 días calendario. </t>
    </r>
    <r>
      <rPr>
        <b/>
        <sz val="11"/>
        <color theme="1"/>
        <rFont val="Calibri"/>
        <family val="2"/>
        <scheme val="minor"/>
      </rPr>
      <t>Interventor: Wilfrido Maldonado Peña.</t>
    </r>
  </si>
  <si>
    <r>
      <rPr>
        <b/>
        <sz val="11"/>
        <color theme="1"/>
        <rFont val="Calibri"/>
        <family val="2"/>
        <scheme val="minor"/>
      </rPr>
      <t>Contrato No. 0108*2015*000217</t>
    </r>
    <r>
      <rPr>
        <sz val="11"/>
        <color theme="1"/>
        <rFont val="Calibri"/>
        <family val="2"/>
        <scheme val="minor"/>
      </rPr>
      <t xml:space="preserve"> de 4 de noviembre de 2015. Secop: 15-01-145102. Garantías: Liberty Seguros. Póliza No. BO-2587767. Hasta el 4 de nov-2020. Acta de inicio: 20-nov-2015. Avance físico a 1 de diciembre de 2015: 16.39%.. </t>
    </r>
    <r>
      <rPr>
        <b/>
        <sz val="11"/>
        <color theme="1"/>
        <rFont val="Calibri"/>
        <family val="2"/>
        <scheme val="minor"/>
      </rPr>
      <t>Supervisor: Jorge Mario de Vivero Tovio.</t>
    </r>
  </si>
  <si>
    <r>
      <rPr>
        <b/>
        <sz val="11"/>
        <color theme="1"/>
        <rFont val="Calibri"/>
        <family val="2"/>
        <scheme val="minor"/>
      </rPr>
      <t xml:space="preserve">Contrato No. 0108*2015*000221 de 9 de nov de 2015.  </t>
    </r>
    <r>
      <rPr>
        <sz val="11"/>
        <color theme="1"/>
        <rFont val="Calibri"/>
        <family val="2"/>
        <scheme val="minor"/>
      </rPr>
      <t xml:space="preserve">Secop: 15-13-4335849. Garaantías: Liberty Seguros. Póliza No. BO-2589690. Hasta 10-nov-2020. Acta de inicio: 12-nov-15. Acta final: 01-dic-15. Pendiente liquidación. </t>
    </r>
    <r>
      <rPr>
        <b/>
        <sz val="11"/>
        <color theme="1"/>
        <rFont val="Calibri"/>
        <family val="2"/>
        <scheme val="minor"/>
      </rPr>
      <t>Interventor: Jorge Mario de Vivero Tovio.</t>
    </r>
  </si>
  <si>
    <r>
      <rPr>
        <b/>
        <sz val="11"/>
        <color theme="1"/>
        <rFont val="Calibri"/>
        <family val="2"/>
        <scheme val="minor"/>
      </rPr>
      <t xml:space="preserve">Contrato No. 0108*2015*000223 de 10 de nov de 2015. Smc-SINF-033-2015. </t>
    </r>
    <r>
      <rPr>
        <sz val="11"/>
        <color theme="1"/>
        <rFont val="Calibri"/>
        <family val="2"/>
        <scheme val="minor"/>
      </rPr>
      <t xml:space="preserve">Secop: 15-13-4362238. Garaantías: Seguros del Estado. Póliza No. 85-40-101025766. Hasta 10-dic-2020. Acta de aprobación: 23 denoviembre de 2015. Inicio: 25-nov-15. Acta final: 01-dic-15. Pendiente liquidación. </t>
    </r>
    <r>
      <rPr>
        <b/>
        <sz val="11"/>
        <color theme="1"/>
        <rFont val="Calibri"/>
        <family val="2"/>
        <scheme val="minor"/>
      </rPr>
      <t>Interventor: William Castro Cochez.</t>
    </r>
  </si>
  <si>
    <r>
      <rPr>
        <b/>
        <sz val="11"/>
        <color theme="1"/>
        <rFont val="Calibri"/>
        <family val="2"/>
        <scheme val="minor"/>
      </rPr>
      <t xml:space="preserve">Contrato No. 0108*2015*000224 de 10 de nov de 2015. Smc-SINF-034-2015. </t>
    </r>
    <r>
      <rPr>
        <sz val="11"/>
        <color theme="1"/>
        <rFont val="Calibri"/>
        <family val="2"/>
        <scheme val="minor"/>
      </rPr>
      <t xml:space="preserve">Secop: 15-13-4362333. Garaantías: Seguros del Estado. Póliza No. 85-44-101071474. Hasta 1-dic-2020. Acta de aprobación depólizas: 1 de diciembre de 2015. inicio: 25-nov-15. Acta final: 01-dic-15. Pendiente liquidación. </t>
    </r>
    <r>
      <rPr>
        <b/>
        <sz val="11"/>
        <color theme="1"/>
        <rFont val="Calibri"/>
        <family val="2"/>
        <scheme val="minor"/>
      </rPr>
      <t>Interventor: William Castro Cochez.</t>
    </r>
  </si>
  <si>
    <r>
      <rPr>
        <b/>
        <sz val="11"/>
        <color theme="1"/>
        <rFont val="Calibri"/>
        <family val="2"/>
        <scheme val="minor"/>
      </rPr>
      <t xml:space="preserve">Contrato No. 0108*2015*000225 de 10 de nov de 2015. Smc-SINF-012-2015. </t>
    </r>
    <r>
      <rPr>
        <sz val="11"/>
        <color theme="1"/>
        <rFont val="Calibri"/>
        <family val="2"/>
        <scheme val="minor"/>
      </rPr>
      <t xml:space="preserve">Secop: 15-13-4259290.  Presupuesto estimado: $51.948.745. No se ha ñegalizado el contrato. Carta de la compañia de seguros Suramericana de 25 de nov de 2015, donde manifiesta que a este tipo de contratos no se le puede otorgar estabilidad por más de un año. Carta de Seguros del Estado de 26 de noviembre de 2015 donde manifiestan que la estabildad máxima que se le puede dar a este tipo de contratos es de un año. El contratista manifestó que las compañías de seguros no le pueden ororgar estabilidad a una adecuación por más de un año. La Secretaría solicitó mediante oficio radicado bajo el número: 20151000013381 de 15 de diciembre de 2015 al contratista que en un término de 48 horas a partir de recibo de dicha solicitud se pronuncie sobre si va a darle cumplimiento al contrato. </t>
    </r>
    <r>
      <rPr>
        <b/>
        <sz val="11"/>
        <color theme="1"/>
        <rFont val="Calibri"/>
        <family val="2"/>
        <scheme val="minor"/>
      </rPr>
      <t>Interventor: Wilfrido Maldonado Peña</t>
    </r>
  </si>
  <si>
    <r>
      <rPr>
        <b/>
        <sz val="11"/>
        <color theme="1"/>
        <rFont val="Calibri"/>
        <family val="2"/>
        <scheme val="minor"/>
      </rPr>
      <t xml:space="preserve">Contrato No. 0108*2015*000226 de 11 de nov de 2015. CM-SINF-012-2015. </t>
    </r>
    <r>
      <rPr>
        <sz val="11"/>
        <color theme="1"/>
        <rFont val="Calibri"/>
        <family val="2"/>
        <scheme val="minor"/>
      </rPr>
      <t xml:space="preserve">Secop: 15-15-4259290. Garaantías: Confianza. Póliza No. 06-GU027285. Hasta 11-nov-2020. Acta de inicio: 20-nov-15.  Acta modificativa No. 1 de 27 de noviembre de 2015. Vence: 19-jul-16.  </t>
    </r>
    <r>
      <rPr>
        <b/>
        <sz val="11"/>
        <color theme="1"/>
        <rFont val="Calibri"/>
        <family val="2"/>
        <scheme val="minor"/>
      </rPr>
      <t>Interventor: Jorge Mario de Vivero Tovio.</t>
    </r>
  </si>
  <si>
    <r>
      <rPr>
        <b/>
        <sz val="11"/>
        <color theme="1"/>
        <rFont val="Calibri"/>
        <family val="2"/>
        <scheme val="minor"/>
      </rPr>
      <t xml:space="preserve">Contrato No. 0108*2015*000227 de 12 de nov de 2015. </t>
    </r>
    <r>
      <rPr>
        <sz val="11"/>
        <color theme="1"/>
        <rFont val="Calibri"/>
        <family val="2"/>
        <scheme val="minor"/>
      </rPr>
      <t xml:space="preserve"> Acta de inicio: No está archivada en la carpeta. Vence: 31 de diciembre de 2015..  </t>
    </r>
    <r>
      <rPr>
        <b/>
        <sz val="11"/>
        <color theme="1"/>
        <rFont val="Calibri"/>
        <family val="2"/>
        <scheme val="minor"/>
      </rPr>
      <t>Interventor: Luis Carlos Pacheco García</t>
    </r>
  </si>
  <si>
    <r>
      <rPr>
        <b/>
        <sz val="11"/>
        <color theme="1"/>
        <rFont val="Calibri"/>
        <family val="2"/>
        <scheme val="minor"/>
      </rPr>
      <t xml:space="preserve">Contrato No. 0108*2015*000235 de 20 de nov de 2015. SAMC-SINF-011-2015. </t>
    </r>
    <r>
      <rPr>
        <sz val="11"/>
        <color theme="1"/>
        <rFont val="Calibri"/>
        <family val="2"/>
        <scheme val="minor"/>
      </rPr>
      <t xml:space="preserve">Secop: 15-11-4244703. Garaantías: Liberty Seguros. Póliza No. BO-2597971. Hasta 19-nov-2020. Acta de inicio: 01-dic-15.  Acta de aprobación de pólizas de 1 de diciembre de 2015. Vence: 31-dic-16.  </t>
    </r>
    <r>
      <rPr>
        <b/>
        <sz val="11"/>
        <color theme="1"/>
        <rFont val="Calibri"/>
        <family val="2"/>
        <scheme val="minor"/>
      </rPr>
      <t>Interventor: orlando Polodel Castillo</t>
    </r>
  </si>
  <si>
    <r>
      <rPr>
        <b/>
        <sz val="11"/>
        <color theme="1"/>
        <rFont val="Calibri"/>
        <family val="2"/>
        <scheme val="minor"/>
      </rPr>
      <t>Contrato No. 0108*2015*000237de 24 de nov de 2015. G</t>
    </r>
    <r>
      <rPr>
        <sz val="11"/>
        <color theme="1"/>
        <rFont val="Calibri"/>
        <family val="2"/>
        <scheme val="minor"/>
      </rPr>
      <t xml:space="preserve">araantías: El contratista que ejecute las obras civiles debe presentar las pólizas garantizándole al departamento la calidad y estabilidad de las obras ejecutadas. Vence: 30-dic-16.  </t>
    </r>
    <r>
      <rPr>
        <b/>
        <sz val="11"/>
        <color theme="1"/>
        <rFont val="Calibri"/>
        <family val="2"/>
        <scheme val="minor"/>
      </rPr>
      <t>Interventor: Israel Cabrera Cárdenas.</t>
    </r>
  </si>
  <si>
    <r>
      <rPr>
        <b/>
        <sz val="11"/>
        <color theme="1"/>
        <rFont val="Calibri"/>
        <family val="2"/>
        <scheme val="minor"/>
      </rPr>
      <t xml:space="preserve">Contrato No. 0108*2015*000245 de 1 de DICIEMBRE de 2015. SAMC-SINF-036-2015. </t>
    </r>
    <r>
      <rPr>
        <sz val="11"/>
        <color theme="1"/>
        <rFont val="Calibri"/>
        <family val="2"/>
        <scheme val="minor"/>
      </rPr>
      <t xml:space="preserve">Secop: 15-13-4362480. Garaantías: Compañía Mundial de Seguros. Póliza No. BQ-100006814. Hasta 16-dic-2020. Acta de inicio: 15-dic-15.  Acta de aprobación de pólizas de 14 de diciembre de 2015. Vence: 29-dic-16.  </t>
    </r>
    <r>
      <rPr>
        <b/>
        <sz val="11"/>
        <color theme="1"/>
        <rFont val="Calibri"/>
        <family val="2"/>
        <scheme val="minor"/>
      </rPr>
      <t>Interventor: Cira Piedrahita Céspedes.</t>
    </r>
  </si>
  <si>
    <r>
      <rPr>
        <b/>
        <sz val="11"/>
        <color theme="1"/>
        <rFont val="Calibri"/>
        <family val="2"/>
        <scheme val="minor"/>
      </rPr>
      <t>Contrato No. 0108*2014*000142 de 23 de octubre de 2014 derivado del Convenio interadministrativo No. 3217 de 7 de nov de 2013, entre INVIAS y la Gobernación del Atlántico.</t>
    </r>
    <r>
      <rPr>
        <sz val="11"/>
        <color theme="1"/>
        <rFont val="Calibri"/>
        <family val="2"/>
        <scheme val="minor"/>
      </rPr>
      <t xml:space="preserve"> </t>
    </r>
    <r>
      <rPr>
        <b/>
        <sz val="11"/>
        <color indexed="8"/>
        <rFont val="Calibri"/>
        <family val="2"/>
        <scheme val="minor"/>
      </rPr>
      <t xml:space="preserve">No hay acta de inicio del convenio.  El Plazo del convenio: hasta el 31 de julio de 2014.  </t>
    </r>
    <r>
      <rPr>
        <sz val="11"/>
        <color indexed="8"/>
        <rFont val="Calibri"/>
        <family val="2"/>
        <scheme val="minor"/>
      </rPr>
      <t>Acta de inicio del contrato de obra: 20 de dic de 2014</t>
    </r>
    <r>
      <rPr>
        <b/>
        <sz val="11"/>
        <color indexed="8"/>
        <rFont val="Calibri"/>
        <family val="2"/>
        <scheme val="minor"/>
      </rPr>
      <t xml:space="preserve">. </t>
    </r>
    <r>
      <rPr>
        <sz val="11"/>
        <color indexed="8"/>
        <rFont val="Calibri"/>
        <family val="2"/>
        <scheme val="minor"/>
      </rPr>
      <t>Segun otrosi modificatorio, el plazo del contrato va hasta el 31 de diciembre de 2014, es decir 11 días.</t>
    </r>
    <r>
      <rPr>
        <sz val="11"/>
        <color theme="1"/>
        <rFont val="Calibri"/>
        <family val="2"/>
        <scheme val="minor"/>
      </rPr>
      <t xml:space="preserve"> Contrato adicional No. 0108*2014*00014301*8 de 5 de mayo de 2015. Plazo adicional: 50 días, para un total de 61 días.  Adición 2: Contrato adicional No. 0108+2014*000143*01*10 de 5 de cotubre de 2015. Plazo adicional: 55 días. Plazo total: 116 días. Acta modificativa 1 de 15 de cotubre de 2015. Adición 3: Contrato adicional No. 0108*2015*000232 de 17 de noviembre de 2015. Valor adiiconal: $562.527.950. Valor Total: $1.687.835.995. Solicitud de prórroga: Hasta el 29 de febrero de 2016. Interventor: Universidad del Quindio. </t>
    </r>
    <r>
      <rPr>
        <b/>
        <sz val="11"/>
        <color indexed="8"/>
        <rFont val="Calibri"/>
        <family val="2"/>
        <scheme val="minor"/>
      </rPr>
      <t>Supervisor: Javier Coronado Vittorino.</t>
    </r>
  </si>
  <si>
    <r>
      <t xml:space="preserve">Contrato No. 0108*2015*000015. Valor inicial: $9.394.982.246,34. Plazo inicial: 7 meses. </t>
    </r>
    <r>
      <rPr>
        <b/>
        <sz val="11"/>
        <color indexed="8"/>
        <rFont val="Calibri"/>
        <family val="2"/>
        <scheme val="minor"/>
      </rPr>
      <t>Supervisor: Mileva Lubo Franco.</t>
    </r>
    <r>
      <rPr>
        <sz val="11"/>
        <color indexed="8"/>
        <rFont val="Calibri"/>
        <family val="2"/>
        <scheme val="minor"/>
      </rPr>
      <t xml:space="preserve"> Fecha de inicio: 22 de mayo de 2015.</t>
    </r>
    <r>
      <rPr>
        <b/>
        <sz val="11"/>
        <color indexed="8"/>
        <rFont val="Calibri"/>
        <family val="2"/>
        <scheme val="minor"/>
      </rPr>
      <t xml:space="preserve"> </t>
    </r>
    <r>
      <rPr>
        <sz val="11"/>
        <color indexed="8"/>
        <rFont val="Calibri"/>
        <family val="2"/>
        <scheme val="minor"/>
      </rPr>
      <t>Acta modificativa 1 de 10 de agosto de 2015. Otrosi 1 de 10 de sept de 2015. Contrato adicional 1 No. 0108*2015*000175. Valor adicional: $637.017.754. Valor total: $10.032.000.000,34.  Contrato adicional 2 No. 0108*2015*000198 de 9 de oct de 2015. Valor adicional: $1.506.521.641. Valor total: $11.538.521.641,34.</t>
    </r>
  </si>
  <si>
    <r>
      <t>Contrato No. 0108*2015*000036. Fecha de inicio: 06-abr-15. Fecha final: 04-jun-15. Plazo: 60 días.</t>
    </r>
    <r>
      <rPr>
        <sz val="11"/>
        <color indexed="10"/>
        <rFont val="Calibri"/>
        <family val="2"/>
        <scheme val="minor"/>
      </rPr>
      <t xml:space="preserve"> </t>
    </r>
    <r>
      <rPr>
        <sz val="11"/>
        <color indexed="8"/>
        <rFont val="Calibri"/>
        <family val="2"/>
        <scheme val="minor"/>
      </rPr>
      <t xml:space="preserve">. Interventor: Israel Cabrera. </t>
    </r>
  </si>
  <si>
    <r>
      <t xml:space="preserve">Contrato No. 0108*2015*000081.  Valor inicial: $499.992.480. Plazo: 9 meses. Fecha de inicio: 20-may-15.  Fecha final:19-feb-16.  </t>
    </r>
    <r>
      <rPr>
        <b/>
        <sz val="11"/>
        <color indexed="8"/>
        <rFont val="Calibri"/>
        <family val="2"/>
        <scheme val="minor"/>
      </rPr>
      <t xml:space="preserve"> Supervisor: Mileva Lubo</t>
    </r>
  </si>
  <si>
    <r>
      <t xml:space="preserve">Contrato No. 0108*2015*000094.  Plazo:  8,5 meses. Fecha de inicio: 01-jul -15.  Fecha final: 16-mar-16.  </t>
    </r>
    <r>
      <rPr>
        <b/>
        <sz val="11"/>
        <color indexed="8"/>
        <rFont val="Calibri"/>
        <family val="2"/>
        <scheme val="minor"/>
      </rPr>
      <t xml:space="preserve"> </t>
    </r>
    <r>
      <rPr>
        <sz val="11"/>
        <color indexed="8"/>
        <rFont val="Calibri"/>
        <family val="2"/>
        <scheme val="minor"/>
      </rPr>
      <t>Otrosi 1 de 7 de sep de 2015.</t>
    </r>
    <r>
      <rPr>
        <sz val="11"/>
        <color indexed="10"/>
        <rFont val="Calibri"/>
        <family val="2"/>
        <scheme val="minor"/>
      </rPr>
      <t xml:space="preserve"> </t>
    </r>
  </si>
  <si>
    <r>
      <t xml:space="preserve">Contrato No. 0108*2015*000098.  Plazo:  6 meses. Fecha de inicio: 02-jul-15.  Fecha final: 02-ene-16.  </t>
    </r>
    <r>
      <rPr>
        <b/>
        <sz val="11"/>
        <color indexed="8"/>
        <rFont val="Calibri"/>
        <family val="2"/>
        <scheme val="minor"/>
      </rPr>
      <t xml:space="preserve"> Supervisor: Mileva Lubo Franco.</t>
    </r>
  </si>
  <si>
    <r>
      <t xml:space="preserve">Contrato No. 0108*2015*000130.  Valor Contrato: $39.991.000. Plazo: 6 meses. Otrosi de 10 de ago de 2015. Plazo modificado: 4 meses.  Fecha de inicio: 12-ago-15.  Fecha final: 11-dic-15.  </t>
    </r>
    <r>
      <rPr>
        <b/>
        <sz val="11"/>
        <color indexed="8"/>
        <rFont val="Calibri"/>
        <family val="2"/>
        <scheme val="minor"/>
      </rPr>
      <t xml:space="preserve"> Supervisor: Luis carlos Pacheco García.</t>
    </r>
  </si>
  <si>
    <r>
      <t>Contrato No. 0108*2015*000151. Plazo: 3 meses. Fecha de inicio: 15-sep-15. Acta de aprobación de pólizas: 10-sep-15.</t>
    </r>
    <r>
      <rPr>
        <b/>
        <sz val="11"/>
        <color indexed="8"/>
        <rFont val="Calibri"/>
        <family val="2"/>
        <scheme val="minor"/>
      </rPr>
      <t xml:space="preserve"> Supervisor: Mileva Lubo Franco.</t>
    </r>
  </si>
  <si>
    <r>
      <t>Contrato No. 0108*2015*000176. Plazo: 4 meses. Otrosi No.1 de 5 de octubre de 2015. Plazo modificado: Hasta el 31 de diciembre de 2015. Fecha de inicio: 27-ago-15. fecha final: 26-dic-15.  Acta de aprobación de pólizas: 07-oct-15.</t>
    </r>
    <r>
      <rPr>
        <b/>
        <sz val="11"/>
        <color indexed="8"/>
        <rFont val="Calibri"/>
        <family val="2"/>
        <scheme val="minor"/>
      </rPr>
      <t xml:space="preserve"> Supervisor: Mileva Lugo Franco.</t>
    </r>
  </si>
  <si>
    <r>
      <t>Contrato No. 0108*2015*000179. Plazo: 120 días. Otrosi No. 0108*2013*000181*39*4 de 17 de sep de 2015 para modificar el plazo, el cual quedó hasta el 31 de diciembre de 2015. No tiene acta de inicio en la carpeta. Acta de aprobación de pólizas: 22-sep-15.</t>
    </r>
    <r>
      <rPr>
        <b/>
        <sz val="11"/>
        <color indexed="8"/>
        <rFont val="Calibri"/>
        <family val="2"/>
        <scheme val="minor"/>
      </rPr>
      <t xml:space="preserve"> Supervisor: Mileva Lugo Franco.</t>
    </r>
  </si>
  <si>
    <r>
      <t>Contrato No.: 0108*2014*000145. Fecha de inicio: 9-dic-14.  Plazo inicial: 60 días. Valor inicial: $458.995.453. Adicional: $228.000.000. Valor total contratado: $686.995.453. Plazo adicional: 60 días. Plazo total: 120 días.</t>
    </r>
    <r>
      <rPr>
        <b/>
        <sz val="11"/>
        <color indexed="8"/>
        <rFont val="Calibri"/>
        <family val="2"/>
        <scheme val="minor"/>
      </rPr>
      <t xml:space="preserve"> Supervisor: Rafael Jimenez López.</t>
    </r>
  </si>
  <si>
    <r>
      <t xml:space="preserve">Contrato No.: 0108*2014*000158. Plazo total: 203 días. Fecha de inicio: 9-dic-14. Fecha final: 15 de nov de 2015. Valor inicial: $681.744.920. Valor adicional: $322.300.000.  Valor total contratado: $1.004.044.920. Falta por ejecutar 10%. </t>
    </r>
    <r>
      <rPr>
        <b/>
        <sz val="11"/>
        <color indexed="8"/>
        <rFont val="Calibri"/>
        <family val="2"/>
        <scheme val="minor"/>
      </rPr>
      <t>Supervisor: Rafael Jimenez López.</t>
    </r>
  </si>
  <si>
    <r>
      <t xml:space="preserve">Contrato No.:0108+2014*000162. Fecha de inicio: 24-nov-14. Plazo: 30 días.  Terminó las obras. Está suspendido desde dic 4 de 2014 por trámites en electricaribe. Valor contratado: $52.256.360. </t>
    </r>
    <r>
      <rPr>
        <b/>
        <sz val="11"/>
        <color indexed="8"/>
        <rFont val="Calibri"/>
        <family val="2"/>
        <scheme val="minor"/>
      </rPr>
      <t>Supervisor: Rafael Jimenez López.</t>
    </r>
  </si>
  <si>
    <r>
      <t xml:space="preserve">Contrato No.: 0108*2014*000163. Fecha de inicio: 09-dic-14. El Plazo inicial del contrato es hasta el 31 de diciembre de 2014 (23 días). Plazo adicional 1: 60 días. Plazo adicional 2: 45 días. Plazo total: 128 días. </t>
    </r>
    <r>
      <rPr>
        <b/>
        <sz val="11"/>
        <color indexed="8"/>
        <rFont val="Calibri"/>
        <family val="2"/>
        <scheme val="minor"/>
      </rPr>
      <t xml:space="preserve"> </t>
    </r>
    <r>
      <rPr>
        <sz val="11"/>
        <color indexed="8"/>
        <rFont val="Calibri"/>
        <family val="2"/>
        <scheme val="minor"/>
      </rPr>
      <t xml:space="preserve">Valor inicial: $1.462.171.186. Valor adicional: $37.200.000. Valor Total: $1.499.371.186. Fecha final: 28 de noviembre de 2015. Avance físico: 22%. </t>
    </r>
    <r>
      <rPr>
        <b/>
        <sz val="11"/>
        <color indexed="8"/>
        <rFont val="Calibri"/>
        <family val="2"/>
        <scheme val="minor"/>
      </rPr>
      <t xml:space="preserve">Supervisor: Rafael Jimenez López. </t>
    </r>
  </si>
  <si>
    <r>
      <t xml:space="preserve"> Contrato No.: 0108*2014*000175. Fecha de inicio: 9-dic-14. Valor inicial: $51.995.840. Plazo inicial: hasta el 31 de diciembre de 2014. Otrosi No. 0108*2014*000178*39*4 de 30 de diciembre de 2014: se modifica la forma de pago.  Contrato adicional No.  0108*2015*000178*01*5 de 13 de julio de 2015.  Plazo adicional: 120 días calendario y se incluye al municipio de Santa Lucía. Plazo total 143 días.  </t>
    </r>
    <r>
      <rPr>
        <b/>
        <sz val="11"/>
        <color indexed="8"/>
        <rFont val="Calibri"/>
        <family val="2"/>
        <scheme val="minor"/>
      </rPr>
      <t>Supervisor: Rafael Jimenez López.</t>
    </r>
  </si>
  <si>
    <r>
      <t xml:space="preserve">Contrato No. 0108*2015*000079.  Plazo: 3 meses. Fecha de inicio: 18-jun-15.  Fecha final: 10-jul-15.  </t>
    </r>
    <r>
      <rPr>
        <b/>
        <sz val="11"/>
        <color indexed="8"/>
        <rFont val="Calibri"/>
        <family val="2"/>
        <scheme val="minor"/>
      </rPr>
      <t xml:space="preserve"> Supervisor: Rafael Jimenenz López. Liquidación pendiente.</t>
    </r>
  </si>
  <si>
    <r>
      <t>Contrato No. 0108*2015*000146  Plazo: 120 días. No tiene archivada en la carpeta el acta de inicio. Acta de aprobación de pólizas: 28-ago-15.</t>
    </r>
    <r>
      <rPr>
        <b/>
        <sz val="11"/>
        <color indexed="8"/>
        <rFont val="Calibri"/>
        <family val="2"/>
        <scheme val="minor"/>
      </rPr>
      <t xml:space="preserve"> Supervisor: Angel Quintana</t>
    </r>
  </si>
  <si>
    <r>
      <t>Contrato No. 0108*2015*000148. Plazo: 120 días. No tiene archivada en la carpeta el acta de inicio. Acta de aprobación de pólizas: 27-ago-15.</t>
    </r>
    <r>
      <rPr>
        <b/>
        <sz val="11"/>
        <color indexed="8"/>
        <rFont val="Calibri"/>
        <family val="2"/>
        <scheme val="minor"/>
      </rPr>
      <t xml:space="preserve"> Supervisor: Angel Quintana Sabogal</t>
    </r>
  </si>
  <si>
    <r>
      <t>Contrato No. 0108*2015*000149. Plazo: 120 días. No tiene archivada en la carpeta el acta de inicio. Acta de aprobación de pólizas: 27-ago-15.</t>
    </r>
    <r>
      <rPr>
        <b/>
        <sz val="11"/>
        <color indexed="8"/>
        <rFont val="Calibri"/>
        <family val="2"/>
        <scheme val="minor"/>
      </rPr>
      <t xml:space="preserve"> Supervisor: Angel Quintana Sabogal</t>
    </r>
  </si>
  <si>
    <r>
      <t>Contrato No. 0108*2015*000152. Plazo: 120 días. No tiene archivada en la carpeta el acta de inicio. Acta de aprobación de pólizas: 27-ago-15.</t>
    </r>
    <r>
      <rPr>
        <b/>
        <sz val="11"/>
        <color indexed="8"/>
        <rFont val="Calibri"/>
        <family val="2"/>
        <scheme val="minor"/>
      </rPr>
      <t xml:space="preserve"> Supervisor: Angel Quintana</t>
    </r>
  </si>
  <si>
    <r>
      <t>Contrato No. 0108*2015*000153. Plazo: 6 meses. Fecha de inicio: 27-ago-15. fecha final: 27-feb-16.  Acta de aprobación de pólizas: 24-ago-15.</t>
    </r>
    <r>
      <rPr>
        <b/>
        <sz val="11"/>
        <color indexed="8"/>
        <rFont val="Calibri"/>
        <family val="2"/>
        <scheme val="minor"/>
      </rPr>
      <t xml:space="preserve"> Supervisor: Angel Quintana y/o Jaime Martínez González.</t>
    </r>
  </si>
  <si>
    <r>
      <t>Contrato No. 0108*2015*000154. Plazo: 120 días. Fecha de inicio: 27-ago-15. fecha final: 26-dic-15.  Acta de aprobación de pólizas: 24-ago-15.</t>
    </r>
    <r>
      <rPr>
        <b/>
        <sz val="11"/>
        <color indexed="8"/>
        <rFont val="Calibri"/>
        <family val="2"/>
        <scheme val="minor"/>
      </rPr>
      <t xml:space="preserve"> Supervisor: Angel Quintana Sabogal.</t>
    </r>
  </si>
  <si>
    <r>
      <t>Contrato No. 0108*2015*000159. Plazo: 120 días. Fecha de inicio: 27-ago-15. fecha final: 26-dic-15.  Acta de aprobación de pólizas: 25-ago-15.</t>
    </r>
    <r>
      <rPr>
        <b/>
        <sz val="11"/>
        <color indexed="8"/>
        <rFont val="Calibri"/>
        <family val="2"/>
        <scheme val="minor"/>
      </rPr>
      <t xml:space="preserve"> Supervisor: Angel Quintana Sabogal.</t>
    </r>
  </si>
  <si>
    <r>
      <t>Contrato No. 0108*2015*000181. Plazo: 3 meses. Fecha de inicio: 21-sep-15. fecha final: 20-dic-15.  Acta de aprobación de pólizas: 21-sep-15.</t>
    </r>
    <r>
      <rPr>
        <b/>
        <sz val="11"/>
        <color indexed="8"/>
        <rFont val="Calibri"/>
        <family val="2"/>
        <scheme val="minor"/>
      </rPr>
      <t xml:space="preserve"> </t>
    </r>
  </si>
  <si>
    <r>
      <t xml:space="preserve">Contrato No. 0108*2015*000095. Valor inicial: $14.241.110. Fecha de inicio: 03-jun-2015. Fecha final: 02-jul-15.  Contrato adicional No. 0108*2015*000106. Valor adicional: $7.000.000. Valor total: $21.241.110. Plazo:  30 días. Liquidación pendiente. </t>
    </r>
    <r>
      <rPr>
        <b/>
        <sz val="11"/>
        <color indexed="8"/>
        <rFont val="Calibri"/>
        <family val="2"/>
        <scheme val="minor"/>
      </rPr>
      <t>Supervisor: William Castro Cochez.</t>
    </r>
  </si>
  <si>
    <r>
      <t xml:space="preserve">Contrato No. 0108*2015*000136.  Plazo: 120 días. Fecha de inicio: 17-sept-15.  Fecha final: 14-ene-16.  </t>
    </r>
    <r>
      <rPr>
        <b/>
        <sz val="11"/>
        <color indexed="8"/>
        <rFont val="Calibri"/>
        <family val="2"/>
        <scheme val="minor"/>
      </rPr>
      <t xml:space="preserve"> Supervisor: Marlon Sierra Lara. </t>
    </r>
  </si>
  <si>
    <r>
      <t xml:space="preserve">Contrato No. 0108*2015*000136.  Plazo: 120 días. Fecha de inicio: 17-sept-15.  Fecha final: 14-ene-16.  </t>
    </r>
    <r>
      <rPr>
        <b/>
        <sz val="11"/>
        <rFont val="Calibri"/>
        <family val="2"/>
        <scheme val="minor"/>
      </rPr>
      <t xml:space="preserve"> Supervisor: Marlon Sierra Lara. </t>
    </r>
  </si>
  <si>
    <r>
      <t>Contrato No. 0108*2015*000138.  Plazo: 120 días. No tiene archivada en la carpeta el acta de inicio. Acta de aprobación de pólizas: 30-jul-15.</t>
    </r>
    <r>
      <rPr>
        <b/>
        <sz val="11"/>
        <color indexed="8"/>
        <rFont val="Calibri"/>
        <family val="2"/>
        <scheme val="minor"/>
      </rPr>
      <t xml:space="preserve"> Supervisor: Jaime Martínez González.</t>
    </r>
  </si>
  <si>
    <r>
      <t>Contrato No. 0108*2015*000139.  Plazo: 120 días. No tiene archivada en la carpeta el acta de inicio. Acta de aprobación de pólizas: 26-ago-15.</t>
    </r>
    <r>
      <rPr>
        <b/>
        <sz val="11"/>
        <color indexed="8"/>
        <rFont val="Calibri"/>
        <family val="2"/>
        <scheme val="minor"/>
      </rPr>
      <t xml:space="preserve"> Supervisor: Jaime Martínez González.</t>
    </r>
  </si>
  <si>
    <r>
      <t>Contrato No. 0108*2015*000180. Plazo: 4 meses. Otrosi No. 0108*2013*000181*39*4 de 17 de sep de 2015 para modificar el plazo, el cual quedó hasta el 31 de diciembre de 2015. Fecha de inicio: 17-sep-15. Acta de aprobación de pólizas: 16-sep-15.</t>
    </r>
    <r>
      <rPr>
        <b/>
        <sz val="11"/>
        <color indexed="8"/>
        <rFont val="Calibri"/>
        <family val="2"/>
        <scheme val="minor"/>
      </rPr>
      <t xml:space="preserve"> Marlon Sierra Lara</t>
    </r>
  </si>
  <si>
    <r>
      <t>Contrato No. 0108*2015*000045. Valor: 34.846.400. Plazo: 4 meses. Fecha de incicio: 23-abril-15.</t>
    </r>
    <r>
      <rPr>
        <sz val="11"/>
        <color indexed="10"/>
        <rFont val="Calibri"/>
        <family val="2"/>
        <scheme val="minor"/>
      </rPr>
      <t xml:space="preserve">   </t>
    </r>
    <r>
      <rPr>
        <sz val="11"/>
        <color indexed="8"/>
        <rFont val="Calibri"/>
        <family val="2"/>
        <scheme val="minor"/>
      </rPr>
      <t xml:space="preserve"> </t>
    </r>
  </si>
  <si>
    <r>
      <t xml:space="preserve">Contrato No. 0108*2015*000134.  Plazo: 3 meses. Fecha de inicio: 21-jul-15.  Fecha final: 20-oct-15.  </t>
    </r>
    <r>
      <rPr>
        <b/>
        <sz val="11"/>
        <color indexed="8"/>
        <rFont val="Calibri"/>
        <family val="2"/>
        <scheme val="minor"/>
      </rPr>
      <t xml:space="preserve"> Supervisor: Vanessa carolina Olivo Parra.</t>
    </r>
  </si>
  <si>
    <r>
      <t>Contrato No. 0108*2015*000171.  Plazo: 3 meses. No tiene acta de inicio archivada.</t>
    </r>
    <r>
      <rPr>
        <b/>
        <sz val="11"/>
        <color indexed="8"/>
        <rFont val="Calibri"/>
        <family val="2"/>
        <scheme val="minor"/>
      </rPr>
      <t xml:space="preserve"> Supervisor: Vanessa carolina Olivo Parra.</t>
    </r>
  </si>
  <si>
    <r>
      <t>Contrato No. 0108*2015*000177. Plazo: 4 meses. Otrosi 1 No. 0108*2013*000181*39*3 de 06 de oct de 2015 para modificar el plazo, el cual quedó hasta el 31 de diciembre de 2015. Fecha de inicio: 06-oct-15. Acta de aprobación de pólizas: 06-oct-15.</t>
    </r>
    <r>
      <rPr>
        <b/>
        <sz val="11"/>
        <color indexed="8"/>
        <rFont val="Calibri"/>
        <family val="2"/>
        <scheme val="minor"/>
      </rPr>
      <t xml:space="preserve"> </t>
    </r>
    <r>
      <rPr>
        <sz val="11"/>
        <color indexed="8"/>
        <rFont val="Calibri"/>
        <family val="2"/>
        <scheme val="minor"/>
      </rPr>
      <t xml:space="preserve"> </t>
    </r>
    <r>
      <rPr>
        <b/>
        <sz val="11"/>
        <color indexed="8"/>
        <rFont val="Calibri"/>
        <family val="2"/>
        <scheme val="minor"/>
      </rPr>
      <t>Luis carlos Pacheco.</t>
    </r>
  </si>
  <si>
    <r>
      <t xml:space="preserve">Contrato No.: 0108*2014*000115. Fecha de inicio: 6-0ct-14. Fecha final: 9-ene-15. Contrato adicional: No. 0108*2014*000203 de 24 de diciembre de 2014. Valor adicional: $224.832.002. Valor Total: $690.385.700. Plazo adicional: Hasta el 31 de diciembre de 2014. Liquidado: 9-may-15. </t>
    </r>
    <r>
      <rPr>
        <b/>
        <sz val="11"/>
        <color indexed="8"/>
        <rFont val="Calibri"/>
        <family val="2"/>
        <scheme val="minor"/>
      </rPr>
      <t>Supervisor: Gustavo Palencia Castillo.</t>
    </r>
  </si>
  <si>
    <r>
      <t xml:space="preserve">Contrato No.:0108*2014*000120. Fecha de inicio: 14-oct-14. Fecha final: 12-dic-14. Liquidado: 31-dic-14.  </t>
    </r>
    <r>
      <rPr>
        <b/>
        <sz val="11"/>
        <color indexed="8"/>
        <rFont val="Calibri"/>
        <family val="2"/>
        <scheme val="minor"/>
      </rPr>
      <t>Supervisor: Gustavo Palencia Castillo.</t>
    </r>
  </si>
  <si>
    <r>
      <t xml:space="preserve">Contrato No.: 0108*2014*000165. Fecha de inicio: 18-dic-14. Valor del contrato: $1.464.692.410. Plazo inicial: 90 días. Contrato adicional No. 0108*2015*000101 de 29 de mayo de 2015: Valor adicional: $58.824.480. Valot total: $1.523.516.890. Plazo adicional 30 días. Plazo total: 120 días. Adicional 2: Plazo adicional: 30 días. Plazo total: 150 días. Fecha final: 10 de agosto de 2015. Pendiente liquidar. </t>
    </r>
    <r>
      <rPr>
        <b/>
        <sz val="11"/>
        <color indexed="8"/>
        <rFont val="Calibri"/>
        <family val="2"/>
        <scheme val="minor"/>
      </rPr>
      <t>Supervisor: Gustavo Palencia Castillo.</t>
    </r>
  </si>
  <si>
    <r>
      <t>Contrato No. 0108*2014*000190. Fecha de inicio: 18-dic-14.  2015 está sin firmar.  Fecha final: 10 de agosto de 2015.</t>
    </r>
    <r>
      <rPr>
        <sz val="11"/>
        <color indexed="10"/>
        <rFont val="Calibri"/>
        <family val="2"/>
        <scheme val="minor"/>
      </rPr>
      <t xml:space="preserve"> </t>
    </r>
  </si>
  <si>
    <r>
      <t xml:space="preserve">Contrato No. 0108*2015*000011. Fecha de inicio: 16-mar-15. Fecha final: 13 de junio de 2015. Plazo: 90 días.  El contrato no tiene el acta final archivada. </t>
    </r>
    <r>
      <rPr>
        <b/>
        <sz val="11"/>
        <color indexed="8"/>
        <rFont val="Calibri"/>
        <family val="2"/>
        <scheme val="minor"/>
      </rPr>
      <t>Supervisor: William catsro Cochez</t>
    </r>
  </si>
  <si>
    <r>
      <t>Contrato No. 0108*2015*000017. Fecha de inicio: 16-mar-15.  Folios: 695. Valor Total contratado: $2.469.801.506. Plazo: 2 meses.</t>
    </r>
    <r>
      <rPr>
        <sz val="11"/>
        <color indexed="10"/>
        <rFont val="Calibri"/>
        <family val="2"/>
        <scheme val="minor"/>
      </rPr>
      <t xml:space="preserve"> </t>
    </r>
    <r>
      <rPr>
        <sz val="11"/>
        <color indexed="8"/>
        <rFont val="Calibri"/>
        <family val="2"/>
        <scheme val="minor"/>
      </rPr>
      <t xml:space="preserve">Otrosíes: 3. Actas modificativas: 1. Adicionales: 0. </t>
    </r>
    <r>
      <rPr>
        <sz val="11"/>
        <color indexed="10"/>
        <rFont val="Arial"/>
        <family val="2"/>
      </rPr>
      <t/>
    </r>
  </si>
  <si>
    <r>
      <t>Contrato No.: 0108*2014*000143. Fecha de inicio: 12-nov-14. Fecha final: 18-mar-15. Liquidado: 25-mar-15. Valor inicial: $29.995.239. Plazo inicial 45 días, Valor adicional: $11.666.831, Valor Total: $41.662.070. Valor ejecutado: $41.659.247. Plazo total: 50 días calendario.</t>
    </r>
    <r>
      <rPr>
        <b/>
        <sz val="11"/>
        <color indexed="8"/>
        <rFont val="Calibri"/>
        <family val="2"/>
        <scheme val="minor"/>
      </rPr>
      <t xml:space="preserve"> </t>
    </r>
  </si>
  <si>
    <r>
      <t xml:space="preserve">Contrato No. 0108*2015*000004. El avance de obra de 90%($913.334.379,33), es a fecha 26 de agosto de 2015(Parcial 3). Valor total: $1.110.041.009. Fecha de inicio: 30-mar-15. Plazo total 120+105= 225 días.  </t>
    </r>
    <r>
      <rPr>
        <b/>
        <sz val="11"/>
        <color indexed="8"/>
        <rFont val="Calibri"/>
        <family val="2"/>
        <scheme val="minor"/>
      </rPr>
      <t>Supervisor: Jaime Martínez González.</t>
    </r>
  </si>
  <si>
    <r>
      <t xml:space="preserve">Contrato No. 0108*2015*000103.  Plazo: 3 meses. Fecha de inicio: 18-jun-15.  Fecha final: 04-sep-15.  </t>
    </r>
    <r>
      <rPr>
        <b/>
        <sz val="11"/>
        <color indexed="8"/>
        <rFont val="Calibri"/>
        <family val="2"/>
        <scheme val="minor"/>
      </rPr>
      <t xml:space="preserve"> Supervisor: Rafael Jimenenz López. Liquidación pendiente.</t>
    </r>
  </si>
  <si>
    <r>
      <t>Contrato No. 0108*2015*000137.  Plazo: 90 días. Fecha de inicio: 31-jul-15. Acta de aprobación de pólizas: 30-jul-15.</t>
    </r>
    <r>
      <rPr>
        <b/>
        <sz val="11"/>
        <color indexed="8"/>
        <rFont val="Calibri"/>
        <family val="2"/>
        <scheme val="minor"/>
      </rPr>
      <t xml:space="preserve"> </t>
    </r>
    <r>
      <rPr>
        <sz val="11"/>
        <color indexed="8"/>
        <rFont val="Calibri"/>
        <family val="2"/>
        <scheme val="minor"/>
      </rPr>
      <t>Contrato adicional No. 0108*2015*000196. Valor adicional: $146.000.000. Valor Total: $439.418.019. Plazo adicional: 30 días. Plazo total: 120 días.</t>
    </r>
    <r>
      <rPr>
        <b/>
        <sz val="11"/>
        <color indexed="8"/>
        <rFont val="Calibri"/>
        <family val="2"/>
        <scheme val="minor"/>
      </rPr>
      <t xml:space="preserve"> Supervisor: Jaime Martínez González.</t>
    </r>
  </si>
</sst>
</file>

<file path=xl/styles.xml><?xml version="1.0" encoding="utf-8"?>
<styleSheet xmlns="http://schemas.openxmlformats.org/spreadsheetml/2006/main">
  <numFmts count="8">
    <numFmt numFmtId="5" formatCode="&quot;$&quot;\ #,##0_);\(&quot;$&quot;\ #,##0\)"/>
    <numFmt numFmtId="44" formatCode="_(&quot;$&quot;\ * #,##0.00_);_(&quot;$&quot;\ * \(#,##0.00\);_(&quot;$&quot;\ * &quot;-&quot;??_);_(@_)"/>
    <numFmt numFmtId="43" formatCode="_(* #,##0.00_);_(* \(#,##0.00\);_(* &quot;-&quot;??_);_(@_)"/>
    <numFmt numFmtId="164" formatCode="_-* #,##0.00_-;\-* #,##0.00_-;_-* &quot;-&quot;??_-;_-@_-"/>
    <numFmt numFmtId="165" formatCode="0.000"/>
    <numFmt numFmtId="166" formatCode="&quot;$&quot;#,##0;[Red]&quot;$&quot;#,##0"/>
    <numFmt numFmtId="167" formatCode="&quot;$&quot;#,##0"/>
    <numFmt numFmtId="168" formatCode="&quot;$&quot;\ #,##0.00"/>
  </numFmts>
  <fonts count="34">
    <font>
      <sz val="11"/>
      <color theme="1"/>
      <name val="Calibri"/>
      <family val="2"/>
      <scheme val="minor"/>
    </font>
    <font>
      <sz val="12"/>
      <color theme="1"/>
      <name val="Calibri"/>
      <family val="2"/>
      <scheme val="minor"/>
    </font>
    <font>
      <sz val="8"/>
      <name val="Calibri"/>
      <family val="2"/>
    </font>
    <font>
      <b/>
      <sz val="8"/>
      <color indexed="81"/>
      <name val="Tahoma"/>
      <family val="2"/>
    </font>
    <font>
      <sz val="8"/>
      <color indexed="81"/>
      <name val="Tahoma"/>
      <family val="2"/>
    </font>
    <font>
      <b/>
      <sz val="11"/>
      <color indexed="8"/>
      <name val="Arial"/>
      <family val="2"/>
    </font>
    <font>
      <sz val="11"/>
      <color indexed="10"/>
      <name val="Arial"/>
      <family val="2"/>
    </font>
    <font>
      <sz val="10"/>
      <color indexed="8"/>
      <name val="Arial"/>
      <family val="2"/>
    </font>
    <font>
      <sz val="11"/>
      <color theme="1"/>
      <name val="Calibri"/>
      <family val="2"/>
      <scheme val="minor"/>
    </font>
    <font>
      <sz val="10"/>
      <color theme="1"/>
      <name val="Arial"/>
      <family val="2"/>
    </font>
    <font>
      <b/>
      <sz val="11"/>
      <color theme="1"/>
      <name val="Arial"/>
      <family val="2"/>
    </font>
    <font>
      <sz val="11"/>
      <color rgb="FF000000"/>
      <name val="Calibri"/>
      <family val="2"/>
      <scheme val="minor"/>
    </font>
    <font>
      <sz val="10"/>
      <name val="Arial"/>
      <family val="2"/>
    </font>
    <font>
      <sz val="10"/>
      <color indexed="10"/>
      <name val="Arial"/>
      <family val="2"/>
    </font>
    <font>
      <b/>
      <sz val="10"/>
      <color indexed="8"/>
      <name val="Arial"/>
      <family val="2"/>
    </font>
    <font>
      <sz val="10"/>
      <color rgb="FF000000"/>
      <name val="Arial"/>
      <family val="2"/>
    </font>
    <font>
      <sz val="10"/>
      <color indexed="48"/>
      <name val="Arial"/>
      <family val="2"/>
    </font>
    <font>
      <sz val="10"/>
      <color rgb="FFFF0000"/>
      <name val="Arial"/>
      <family val="2"/>
    </font>
    <font>
      <b/>
      <sz val="10"/>
      <name val="Arial"/>
      <family val="2"/>
    </font>
    <font>
      <u/>
      <sz val="11"/>
      <color theme="10"/>
      <name val="Calibri"/>
      <family val="2"/>
      <scheme val="minor"/>
    </font>
    <font>
      <u/>
      <sz val="11"/>
      <color theme="11"/>
      <name val="Calibri"/>
      <family val="2"/>
      <scheme val="minor"/>
    </font>
    <font>
      <b/>
      <sz val="10"/>
      <color theme="1"/>
      <name val="Arial"/>
      <family val="2"/>
    </font>
    <font>
      <b/>
      <sz val="11"/>
      <color theme="1"/>
      <name val="Calibri"/>
      <family val="2"/>
      <scheme val="minor"/>
    </font>
    <font>
      <sz val="11"/>
      <color rgb="FFFF0000"/>
      <name val="Calibri"/>
      <family val="2"/>
      <scheme val="minor"/>
    </font>
    <font>
      <b/>
      <sz val="12"/>
      <color theme="1"/>
      <name val="Calibri"/>
      <family val="2"/>
      <scheme val="minor"/>
    </font>
    <font>
      <sz val="11"/>
      <color indexed="8"/>
      <name val="Calibri"/>
      <family val="2"/>
      <scheme val="minor"/>
    </font>
    <font>
      <sz val="11"/>
      <name val="Calibri"/>
      <family val="2"/>
      <scheme val="minor"/>
    </font>
    <font>
      <sz val="11"/>
      <color indexed="10"/>
      <name val="Calibri"/>
      <family val="2"/>
      <scheme val="minor"/>
    </font>
    <font>
      <b/>
      <sz val="11"/>
      <color indexed="8"/>
      <name val="Calibri"/>
      <family val="2"/>
      <scheme val="minor"/>
    </font>
    <font>
      <sz val="11"/>
      <color indexed="48"/>
      <name val="Calibri"/>
      <family val="2"/>
      <scheme val="minor"/>
    </font>
    <font>
      <b/>
      <sz val="11"/>
      <name val="Calibri"/>
      <family val="2"/>
      <scheme val="minor"/>
    </font>
    <font>
      <b/>
      <i/>
      <sz val="11"/>
      <color theme="1"/>
      <name val="Calibri"/>
      <family val="2"/>
      <scheme val="minor"/>
    </font>
    <font>
      <b/>
      <i/>
      <sz val="14"/>
      <color theme="1"/>
      <name val="Calibri"/>
      <family val="2"/>
      <scheme val="minor"/>
    </font>
    <font>
      <b/>
      <sz val="14"/>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0" tint="-0.249977111117893"/>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indexed="8"/>
      </left>
      <right/>
      <top style="thin">
        <color indexed="8"/>
      </top>
      <bottom style="thin">
        <color indexed="8"/>
      </bottom>
      <diagonal/>
    </border>
    <border>
      <left style="thin">
        <color auto="1"/>
      </left>
      <right/>
      <top style="thin">
        <color auto="1"/>
      </top>
      <bottom/>
      <diagonal/>
    </border>
    <border>
      <left style="medium">
        <color auto="1"/>
      </left>
      <right/>
      <top style="medium">
        <color auto="1"/>
      </top>
      <bottom style="medium">
        <color auto="1"/>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right/>
      <top/>
      <bottom style="thin">
        <color auto="1"/>
      </bottom>
      <diagonal/>
    </border>
    <border>
      <left style="thin">
        <color indexed="64"/>
      </left>
      <right style="thin">
        <color indexed="64"/>
      </right>
      <top style="thin">
        <color indexed="64"/>
      </top>
      <bottom style="thin">
        <color indexed="64"/>
      </bottom>
      <diagonal/>
    </border>
    <border>
      <left style="thin">
        <color indexed="8"/>
      </left>
      <right/>
      <top style="thin">
        <color indexed="8"/>
      </top>
      <bottom/>
      <diagonal/>
    </border>
    <border>
      <left style="thin">
        <color auto="1"/>
      </left>
      <right style="thin">
        <color auto="1"/>
      </right>
      <top style="thin">
        <color auto="1"/>
      </top>
      <bottom/>
      <diagonal/>
    </border>
    <border>
      <left style="thin">
        <color indexed="8"/>
      </left>
      <right/>
      <top style="medium">
        <color indexed="8"/>
      </top>
      <bottom style="thin">
        <color indexed="8"/>
      </bottom>
      <diagonal/>
    </border>
    <border>
      <left style="thin">
        <color auto="1"/>
      </left>
      <right style="thin">
        <color auto="1"/>
      </right>
      <top style="medium">
        <color indexed="8"/>
      </top>
      <bottom style="thin">
        <color auto="1"/>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auto="1"/>
      </left>
      <right/>
      <top style="medium">
        <color auto="1"/>
      </top>
      <bottom/>
      <diagonal/>
    </border>
    <border>
      <left style="thin">
        <color indexed="8"/>
      </left>
      <right/>
      <top/>
      <bottom style="thin">
        <color indexed="8"/>
      </bottom>
      <diagonal/>
    </border>
    <border>
      <left style="thin">
        <color auto="1"/>
      </left>
      <right style="thin">
        <color auto="1"/>
      </right>
      <top/>
      <bottom style="thin">
        <color auto="1"/>
      </bottom>
      <diagonal/>
    </border>
    <border>
      <left style="thin">
        <color auto="1"/>
      </left>
      <right style="thin">
        <color auto="1"/>
      </right>
      <top/>
      <bottom/>
      <diagonal/>
    </border>
  </borders>
  <cellStyleXfs count="11">
    <xf numFmtId="0" fontId="0" fillId="0" borderId="0"/>
    <xf numFmtId="43" fontId="8" fillId="0" borderId="0" applyFont="0" applyFill="0" applyBorder="0" applyAlignment="0" applyProtection="0"/>
    <xf numFmtId="164" fontId="8" fillId="0" borderId="0" applyFont="0" applyFill="0" applyBorder="0" applyAlignment="0" applyProtection="0"/>
    <xf numFmtId="44" fontId="8" fillId="0" borderId="0" applyFont="0" applyFill="0" applyBorder="0" applyAlignment="0" applyProtection="0"/>
    <xf numFmtId="9" fontId="8" fillId="0" borderId="0" applyFon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cellStyleXfs>
  <cellXfs count="365">
    <xf numFmtId="0" fontId="0" fillId="0" borderId="0" xfId="0"/>
    <xf numFmtId="0" fontId="0" fillId="0" borderId="0" xfId="0" applyAlignment="1">
      <alignment vertical="center"/>
    </xf>
    <xf numFmtId="0" fontId="0" fillId="0" borderId="0" xfId="0" applyBorder="1" applyAlignment="1">
      <alignment vertical="center"/>
    </xf>
    <xf numFmtId="0" fontId="0" fillId="0" borderId="0" xfId="0" applyAlignment="1">
      <alignment horizontal="center" vertical="center"/>
    </xf>
    <xf numFmtId="0" fontId="0" fillId="0" borderId="0" xfId="0" applyFill="1"/>
    <xf numFmtId="0" fontId="0" fillId="0" borderId="0" xfId="0" applyFill="1" applyAlignment="1">
      <alignment vertical="center"/>
    </xf>
    <xf numFmtId="0" fontId="0" fillId="0" borderId="0" xfId="0" applyFill="1" applyAlignment="1">
      <alignment horizontal="center" vertical="center"/>
    </xf>
    <xf numFmtId="165" fontId="0" fillId="0" borderId="0" xfId="0" applyNumberFormat="1" applyAlignment="1">
      <alignment horizontal="center" vertical="center"/>
    </xf>
    <xf numFmtId="0" fontId="9" fillId="0" borderId="0" xfId="0" applyFont="1" applyAlignment="1">
      <alignment horizontal="center" vertical="center"/>
    </xf>
    <xf numFmtId="0" fontId="10" fillId="0" borderId="0" xfId="0" applyFont="1" applyAlignment="1">
      <alignment horizontal="center" vertical="center"/>
    </xf>
    <xf numFmtId="0" fontId="0" fillId="0" borderId="0" xfId="0" applyAlignment="1">
      <alignment horizontal="center" vertical="center" wrapText="1"/>
    </xf>
    <xf numFmtId="0" fontId="0" fillId="0" borderId="0" xfId="0" applyFill="1" applyAlignment="1">
      <alignment horizontal="center" vertical="center" wrapText="1"/>
    </xf>
    <xf numFmtId="0" fontId="8" fillId="0" borderId="0" xfId="1" applyNumberFormat="1" applyFont="1" applyFill="1" applyAlignment="1">
      <alignment horizontal="center" vertical="center"/>
    </xf>
    <xf numFmtId="0" fontId="9" fillId="0" borderId="1" xfId="0" applyFont="1" applyBorder="1" applyAlignment="1">
      <alignment horizontal="center" vertical="center"/>
    </xf>
    <xf numFmtId="0" fontId="9" fillId="0" borderId="1" xfId="0" applyFont="1" applyBorder="1" applyAlignment="1">
      <alignment horizontal="center" vertical="center" wrapText="1"/>
    </xf>
    <xf numFmtId="0" fontId="9" fillId="0" borderId="3" xfId="0" applyFont="1" applyFill="1" applyBorder="1" applyAlignment="1">
      <alignment horizontal="left" vertical="center" wrapText="1"/>
    </xf>
    <xf numFmtId="0" fontId="9" fillId="0" borderId="1" xfId="0" applyFont="1" applyFill="1" applyBorder="1" applyAlignment="1">
      <alignment horizontal="justify" vertical="center" wrapText="1"/>
    </xf>
    <xf numFmtId="0" fontId="9"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167" fontId="9" fillId="0" borderId="1" xfId="1" applyNumberFormat="1" applyFont="1" applyFill="1" applyBorder="1" applyAlignment="1">
      <alignment horizontal="center" vertical="center" wrapText="1"/>
    </xf>
    <xf numFmtId="3" fontId="9" fillId="0" borderId="1" xfId="0" applyNumberFormat="1" applyFont="1" applyFill="1" applyBorder="1" applyAlignment="1">
      <alignment horizontal="justify" vertical="top"/>
    </xf>
    <xf numFmtId="0" fontId="9" fillId="2" borderId="1" xfId="0" applyFont="1" applyFill="1" applyBorder="1" applyAlignment="1">
      <alignment horizontal="center" vertical="center"/>
    </xf>
    <xf numFmtId="165" fontId="9" fillId="0" borderId="1" xfId="0" applyNumberFormat="1" applyFont="1" applyBorder="1" applyAlignment="1">
      <alignment horizontal="center" vertical="center"/>
    </xf>
    <xf numFmtId="0" fontId="9" fillId="0" borderId="4" xfId="0" applyFont="1" applyFill="1" applyBorder="1" applyAlignment="1">
      <alignment horizontal="justify" vertical="center" wrapText="1"/>
    </xf>
    <xf numFmtId="9" fontId="9" fillId="0" borderId="1" xfId="0" applyNumberFormat="1" applyFont="1" applyFill="1" applyBorder="1" applyAlignment="1">
      <alignment horizontal="center" vertical="center"/>
    </xf>
    <xf numFmtId="167" fontId="9" fillId="0" borderId="1" xfId="0" applyNumberFormat="1" applyFont="1" applyFill="1" applyBorder="1" applyAlignment="1">
      <alignment horizontal="center" vertical="center"/>
    </xf>
    <xf numFmtId="0" fontId="9" fillId="0" borderId="1" xfId="0" applyFont="1" applyFill="1" applyBorder="1" applyAlignment="1">
      <alignment vertical="top" wrapText="1"/>
    </xf>
    <xf numFmtId="0" fontId="9" fillId="0" borderId="2" xfId="0" applyFont="1" applyFill="1" applyBorder="1" applyAlignment="1">
      <alignment horizontal="justify" vertical="center" wrapText="1"/>
    </xf>
    <xf numFmtId="0" fontId="9" fillId="0" borderId="2" xfId="0" applyFont="1" applyFill="1" applyBorder="1" applyAlignment="1">
      <alignment horizontal="center" vertical="center" wrapText="1"/>
    </xf>
    <xf numFmtId="0" fontId="12" fillId="0" borderId="1" xfId="0" applyFont="1" applyFill="1" applyBorder="1" applyAlignment="1">
      <alignment horizontal="center" vertical="center" wrapText="1"/>
    </xf>
    <xf numFmtId="9" fontId="9" fillId="0" borderId="1" xfId="4" applyFont="1" applyFill="1" applyBorder="1" applyAlignment="1">
      <alignment horizontal="center" vertical="center"/>
    </xf>
    <xf numFmtId="167" fontId="9" fillId="0" borderId="1" xfId="1" applyNumberFormat="1" applyFont="1" applyFill="1" applyBorder="1" applyAlignment="1">
      <alignment horizontal="center" vertical="center"/>
    </xf>
    <xf numFmtId="0" fontId="9" fillId="0" borderId="1" xfId="0" applyFont="1" applyFill="1" applyBorder="1" applyAlignment="1">
      <alignment horizontal="left" vertical="top" wrapText="1"/>
    </xf>
    <xf numFmtId="0" fontId="9" fillId="0" borderId="1" xfId="1" applyNumberFormat="1" applyFont="1" applyFill="1" applyBorder="1" applyAlignment="1">
      <alignment horizontal="center" vertical="center"/>
    </xf>
    <xf numFmtId="0" fontId="9" fillId="0" borderId="1" xfId="1" applyNumberFormat="1" applyFont="1" applyFill="1" applyBorder="1" applyAlignment="1">
      <alignment horizontal="center" vertical="center" wrapText="1"/>
    </xf>
    <xf numFmtId="0" fontId="9" fillId="0" borderId="1" xfId="0" applyFont="1" applyFill="1" applyBorder="1"/>
    <xf numFmtId="11" fontId="9" fillId="0" borderId="1" xfId="0" applyNumberFormat="1" applyFont="1" applyFill="1" applyBorder="1" applyAlignment="1">
      <alignment horizontal="center" vertical="center" wrapText="1"/>
    </xf>
    <xf numFmtId="0" fontId="15" fillId="0" borderId="1" xfId="0" applyFont="1" applyFill="1" applyBorder="1" applyAlignment="1">
      <alignment horizontal="center" vertical="center"/>
    </xf>
    <xf numFmtId="0" fontId="9" fillId="0" borderId="2" xfId="0" applyFont="1" applyFill="1" applyBorder="1" applyAlignment="1">
      <alignment vertical="center" wrapText="1"/>
    </xf>
    <xf numFmtId="167" fontId="9" fillId="0" borderId="1" xfId="2" applyNumberFormat="1" applyFont="1" applyFill="1" applyBorder="1" applyAlignment="1">
      <alignment horizontal="center" vertical="center" wrapText="1"/>
    </xf>
    <xf numFmtId="11" fontId="9" fillId="0" borderId="1" xfId="2" applyNumberFormat="1" applyFont="1" applyFill="1" applyBorder="1" applyAlignment="1">
      <alignment horizontal="center" vertical="center" wrapText="1"/>
    </xf>
    <xf numFmtId="0" fontId="9" fillId="0" borderId="2" xfId="0" applyFont="1" applyFill="1" applyBorder="1" applyAlignment="1">
      <alignment wrapText="1"/>
    </xf>
    <xf numFmtId="11" fontId="9" fillId="0" borderId="1" xfId="2" applyNumberFormat="1" applyFont="1" applyFill="1" applyBorder="1" applyAlignment="1">
      <alignment horizontal="justify" vertical="center" wrapText="1"/>
    </xf>
    <xf numFmtId="0" fontId="9" fillId="0" borderId="1" xfId="0" applyFont="1" applyFill="1" applyBorder="1" applyAlignment="1">
      <alignment vertical="center" wrapText="1"/>
    </xf>
    <xf numFmtId="0" fontId="9" fillId="0" borderId="1" xfId="0" applyFont="1" applyFill="1" applyBorder="1" applyAlignment="1">
      <alignment vertical="center"/>
    </xf>
    <xf numFmtId="167" fontId="9" fillId="0" borderId="1" xfId="3" applyNumberFormat="1" applyFont="1" applyFill="1" applyBorder="1" applyAlignment="1">
      <alignment horizontal="center" vertical="center"/>
    </xf>
    <xf numFmtId="0" fontId="9" fillId="0" borderId="1" xfId="0" applyFont="1" applyFill="1" applyBorder="1" applyAlignment="1">
      <alignment horizontal="justify" vertical="top"/>
    </xf>
    <xf numFmtId="2" fontId="9" fillId="0" borderId="1" xfId="0" applyNumberFormat="1" applyFont="1" applyFill="1" applyBorder="1" applyAlignment="1">
      <alignment horizontal="justify" vertical="top"/>
    </xf>
    <xf numFmtId="167" fontId="9" fillId="0" borderId="1" xfId="0" applyNumberFormat="1" applyFont="1" applyFill="1" applyBorder="1" applyAlignment="1">
      <alignment horizontal="center" vertical="center" wrapText="1"/>
    </xf>
    <xf numFmtId="0" fontId="9" fillId="0" borderId="1" xfId="0" applyFont="1" applyFill="1" applyBorder="1" applyAlignment="1">
      <alignment horizontal="justify" vertical="top" wrapText="1"/>
    </xf>
    <xf numFmtId="0" fontId="9" fillId="0" borderId="1" xfId="0" applyFont="1" applyFill="1" applyBorder="1" applyAlignment="1">
      <alignment wrapText="1"/>
    </xf>
    <xf numFmtId="9" fontId="9" fillId="0" borderId="1" xfId="0" applyNumberFormat="1" applyFont="1" applyFill="1" applyBorder="1" applyAlignment="1"/>
    <xf numFmtId="44" fontId="9" fillId="0" borderId="1" xfId="3" applyFont="1" applyFill="1" applyBorder="1" applyAlignment="1" applyProtection="1">
      <alignment horizontal="justify" vertical="center" wrapText="1"/>
    </xf>
    <xf numFmtId="166" fontId="9" fillId="0" borderId="1" xfId="0" applyNumberFormat="1" applyFont="1" applyFill="1" applyBorder="1" applyAlignment="1">
      <alignment horizontal="center" vertical="center" wrapText="1"/>
    </xf>
    <xf numFmtId="0" fontId="12" fillId="0" borderId="2" xfId="0" applyFont="1" applyFill="1" applyBorder="1" applyAlignment="1">
      <alignment horizontal="justify" vertical="center" wrapText="1"/>
    </xf>
    <xf numFmtId="0" fontId="12" fillId="0" borderId="1" xfId="0" applyFont="1" applyFill="1" applyBorder="1" applyAlignment="1">
      <alignment horizontal="justify" vertical="center" wrapText="1"/>
    </xf>
    <xf numFmtId="0" fontId="17" fillId="0" borderId="1" xfId="0" applyFont="1" applyFill="1" applyBorder="1" applyAlignment="1">
      <alignment horizontal="center" vertical="center" wrapText="1"/>
    </xf>
    <xf numFmtId="166" fontId="9" fillId="0" borderId="1" xfId="1" applyNumberFormat="1" applyFont="1" applyFill="1" applyBorder="1" applyAlignment="1">
      <alignment horizontal="center" vertical="center" wrapText="1"/>
    </xf>
    <xf numFmtId="166" fontId="15" fillId="0" borderId="1" xfId="0" applyNumberFormat="1" applyFont="1" applyFill="1" applyBorder="1" applyAlignment="1">
      <alignment horizontal="justify" vertical="center" wrapText="1"/>
    </xf>
    <xf numFmtId="0" fontId="9" fillId="0" borderId="5" xfId="0" applyFont="1" applyFill="1" applyBorder="1" applyAlignment="1">
      <alignment vertical="center" wrapText="1"/>
    </xf>
    <xf numFmtId="0" fontId="9" fillId="0" borderId="5" xfId="0" applyFont="1" applyFill="1" applyBorder="1" applyAlignment="1">
      <alignment wrapText="1"/>
    </xf>
    <xf numFmtId="0" fontId="12" fillId="0" borderId="1" xfId="0" applyFont="1" applyFill="1" applyBorder="1" applyAlignment="1">
      <alignment vertical="center" wrapText="1"/>
    </xf>
    <xf numFmtId="0" fontId="9" fillId="0" borderId="5" xfId="0" applyFont="1" applyFill="1" applyBorder="1" applyAlignment="1">
      <alignment horizontal="justify" vertical="center" wrapText="1"/>
    </xf>
    <xf numFmtId="0" fontId="9" fillId="0" borderId="5" xfId="0" applyFont="1" applyFill="1" applyBorder="1" applyAlignment="1">
      <alignment horizontal="justify" vertical="justify" wrapText="1"/>
    </xf>
    <xf numFmtId="0" fontId="9" fillId="0" borderId="1" xfId="0" applyFont="1" applyFill="1" applyBorder="1" applyAlignment="1">
      <alignment horizontal="justify" vertical="center"/>
    </xf>
    <xf numFmtId="0" fontId="9" fillId="2" borderId="1" xfId="0" applyFont="1" applyFill="1" applyBorder="1" applyAlignment="1">
      <alignment horizontal="center" vertical="center" wrapText="1"/>
    </xf>
    <xf numFmtId="167" fontId="12" fillId="0" borderId="1" xfId="1" applyNumberFormat="1" applyFont="1" applyFill="1" applyBorder="1" applyAlignment="1">
      <alignment horizontal="center" vertical="center"/>
    </xf>
    <xf numFmtId="0" fontId="9" fillId="0" borderId="1" xfId="0" applyNumberFormat="1" applyFont="1" applyFill="1" applyBorder="1" applyAlignment="1">
      <alignment horizontal="center" vertical="center" wrapText="1"/>
    </xf>
    <xf numFmtId="10" fontId="9" fillId="0" borderId="1" xfId="0" applyNumberFormat="1" applyFont="1" applyFill="1" applyBorder="1" applyAlignment="1">
      <alignment horizontal="center" vertical="center" wrapText="1"/>
    </xf>
    <xf numFmtId="168" fontId="9" fillId="0" borderId="1" xfId="0" applyNumberFormat="1" applyFont="1" applyFill="1" applyBorder="1" applyAlignment="1">
      <alignment horizontal="center" vertical="center"/>
    </xf>
    <xf numFmtId="0" fontId="9" fillId="0" borderId="3" xfId="0" applyFont="1" applyFill="1" applyBorder="1" applyAlignment="1">
      <alignment horizontal="justify" vertical="center" wrapText="1"/>
    </xf>
    <xf numFmtId="9" fontId="9" fillId="0" borderId="1" xfId="0" applyNumberFormat="1" applyFont="1" applyFill="1" applyBorder="1" applyAlignment="1">
      <alignment horizontal="left" vertical="center"/>
    </xf>
    <xf numFmtId="0" fontId="9" fillId="0" borderId="1" xfId="0" applyFont="1" applyFill="1" applyBorder="1" applyAlignment="1">
      <alignment horizontal="left" vertical="center" wrapText="1"/>
    </xf>
    <xf numFmtId="167" fontId="9" fillId="0" borderId="1" xfId="3" applyNumberFormat="1" applyFont="1" applyFill="1" applyBorder="1" applyAlignment="1" applyProtection="1">
      <alignment horizontal="center" vertical="center" wrapText="1"/>
    </xf>
    <xf numFmtId="167" fontId="12" fillId="0" borderId="1" xfId="0" applyNumberFormat="1" applyFont="1" applyFill="1" applyBorder="1" applyAlignment="1">
      <alignment horizontal="center" vertical="center" wrapText="1"/>
    </xf>
    <xf numFmtId="167" fontId="9" fillId="0" borderId="1" xfId="3" applyNumberFormat="1" applyFont="1" applyFill="1" applyBorder="1" applyAlignment="1">
      <alignment horizontal="center"/>
    </xf>
    <xf numFmtId="167" fontId="9" fillId="0" borderId="1" xfId="0" applyNumberFormat="1" applyFont="1" applyFill="1" applyBorder="1" applyAlignment="1">
      <alignment horizontal="center"/>
    </xf>
    <xf numFmtId="9" fontId="9" fillId="0" borderId="1" xfId="4" applyFont="1" applyFill="1" applyBorder="1" applyAlignment="1">
      <alignment horizontal="left" vertical="center"/>
    </xf>
    <xf numFmtId="0" fontId="9" fillId="0" borderId="1" xfId="0" applyFont="1" applyFill="1" applyBorder="1" applyAlignment="1">
      <alignment horizontal="left" vertical="center"/>
    </xf>
    <xf numFmtId="0" fontId="12" fillId="0" borderId="1" xfId="0" applyFont="1" applyFill="1" applyBorder="1" applyAlignment="1">
      <alignment horizontal="left" vertical="center" wrapText="1"/>
    </xf>
    <xf numFmtId="0" fontId="9" fillId="0" borderId="1" xfId="0" applyNumberFormat="1" applyFont="1" applyFill="1" applyBorder="1" applyAlignment="1">
      <alignment horizontal="left"/>
    </xf>
    <xf numFmtId="0" fontId="9" fillId="0" borderId="1" xfId="0" applyFont="1" applyFill="1" applyBorder="1" applyAlignment="1">
      <alignment horizontal="left"/>
    </xf>
    <xf numFmtId="10" fontId="9" fillId="0" borderId="1" xfId="0" applyNumberFormat="1" applyFont="1" applyFill="1" applyBorder="1" applyAlignment="1">
      <alignment horizontal="left" vertical="center" wrapText="1"/>
    </xf>
    <xf numFmtId="9" fontId="9" fillId="0" borderId="1" xfId="0" applyNumberFormat="1" applyFont="1" applyFill="1" applyBorder="1" applyAlignment="1">
      <alignment horizontal="center"/>
    </xf>
    <xf numFmtId="0" fontId="9" fillId="0" borderId="1" xfId="0" applyNumberFormat="1" applyFont="1" applyFill="1" applyBorder="1" applyAlignment="1">
      <alignment horizontal="center"/>
    </xf>
    <xf numFmtId="0" fontId="9" fillId="0" borderId="1" xfId="0" applyFont="1" applyFill="1" applyBorder="1" applyAlignment="1">
      <alignment horizontal="center"/>
    </xf>
    <xf numFmtId="0" fontId="21" fillId="0" borderId="0" xfId="0" applyFont="1" applyFill="1" applyAlignment="1" applyProtection="1">
      <alignment horizontal="center"/>
      <protection locked="0"/>
    </xf>
    <xf numFmtId="0" fontId="11" fillId="0" borderId="1" xfId="0" applyFont="1" applyFill="1" applyBorder="1" applyAlignment="1">
      <alignment horizontal="center" vertical="center"/>
    </xf>
    <xf numFmtId="0" fontId="0" fillId="0" borderId="0" xfId="1" applyNumberFormat="1" applyFont="1" applyFill="1" applyAlignment="1" applyProtection="1">
      <alignment horizontal="center" vertical="center"/>
      <protection locked="0"/>
    </xf>
    <xf numFmtId="0" fontId="0" fillId="0" borderId="3" xfId="0" applyFont="1" applyFill="1" applyBorder="1" applyAlignment="1">
      <alignment horizontal="left" vertical="center" wrapText="1"/>
    </xf>
    <xf numFmtId="0" fontId="0" fillId="0" borderId="1" xfId="0" applyFont="1" applyFill="1" applyBorder="1" applyAlignment="1">
      <alignment horizontal="justify" vertical="center" wrapText="1"/>
    </xf>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0" fontId="0" fillId="0" borderId="1" xfId="0" applyFont="1" applyFill="1" applyBorder="1" applyAlignment="1">
      <alignment horizontal="left" vertical="center" wrapText="1"/>
    </xf>
    <xf numFmtId="167" fontId="0" fillId="0" borderId="1" xfId="1" applyNumberFormat="1" applyFont="1" applyFill="1" applyBorder="1" applyAlignment="1">
      <alignment horizontal="center" vertical="center" wrapText="1"/>
    </xf>
    <xf numFmtId="0" fontId="0" fillId="0" borderId="1" xfId="0" applyFont="1" applyBorder="1" applyAlignment="1">
      <alignment horizontal="center" vertical="center" wrapText="1"/>
    </xf>
    <xf numFmtId="165" fontId="0" fillId="0" borderId="1" xfId="0" applyNumberFormat="1" applyFont="1" applyBorder="1" applyAlignment="1">
      <alignment horizontal="center" vertical="center"/>
    </xf>
    <xf numFmtId="0" fontId="0" fillId="0" borderId="0" xfId="1" applyNumberFormat="1" applyFont="1" applyFill="1" applyAlignment="1">
      <alignment horizontal="center" vertical="center"/>
    </xf>
    <xf numFmtId="0" fontId="0" fillId="0" borderId="4" xfId="0" applyFont="1" applyFill="1" applyBorder="1" applyAlignment="1">
      <alignment horizontal="justify" vertical="center" wrapText="1"/>
    </xf>
    <xf numFmtId="9" fontId="0" fillId="0" borderId="1" xfId="0" applyNumberFormat="1" applyFont="1" applyFill="1" applyBorder="1" applyAlignment="1">
      <alignment horizontal="center" vertical="center"/>
    </xf>
    <xf numFmtId="9" fontId="0" fillId="0" borderId="1" xfId="0" applyNumberFormat="1" applyFont="1" applyFill="1" applyBorder="1" applyAlignment="1">
      <alignment horizontal="left" vertical="center"/>
    </xf>
    <xf numFmtId="167" fontId="0" fillId="0" borderId="1" xfId="0" applyNumberFormat="1" applyFont="1" applyFill="1" applyBorder="1" applyAlignment="1">
      <alignment horizontal="center" vertical="center"/>
    </xf>
    <xf numFmtId="0" fontId="0" fillId="0" borderId="1" xfId="0" applyFont="1" applyBorder="1" applyAlignment="1">
      <alignment horizontal="center" vertical="center"/>
    </xf>
    <xf numFmtId="0" fontId="0" fillId="0" borderId="2" xfId="0" applyFont="1" applyFill="1" applyBorder="1" applyAlignment="1">
      <alignment horizontal="justify" vertical="center" wrapText="1"/>
    </xf>
    <xf numFmtId="0" fontId="0" fillId="0" borderId="0" xfId="0" applyFont="1" applyAlignment="1">
      <alignment horizontal="center" vertical="center"/>
    </xf>
    <xf numFmtId="0" fontId="0" fillId="0" borderId="2" xfId="0" applyFont="1" applyFill="1" applyBorder="1" applyAlignment="1">
      <alignment horizontal="center" vertical="center" wrapText="1"/>
    </xf>
    <xf numFmtId="0" fontId="26" fillId="0" borderId="1" xfId="0" applyFont="1" applyFill="1" applyBorder="1" applyAlignment="1">
      <alignment horizontal="center" vertical="center" wrapText="1"/>
    </xf>
    <xf numFmtId="9" fontId="0" fillId="0" borderId="1" xfId="4" applyFont="1" applyFill="1" applyBorder="1" applyAlignment="1">
      <alignment horizontal="center" vertical="center"/>
    </xf>
    <xf numFmtId="9" fontId="0" fillId="0" borderId="1" xfId="4" applyFont="1" applyFill="1" applyBorder="1" applyAlignment="1">
      <alignment horizontal="left" vertical="center"/>
    </xf>
    <xf numFmtId="167" fontId="0" fillId="0" borderId="1" xfId="1" applyNumberFormat="1" applyFont="1" applyFill="1" applyBorder="1" applyAlignment="1">
      <alignment horizontal="center" vertical="center"/>
    </xf>
    <xf numFmtId="0" fontId="0" fillId="0" borderId="1" xfId="1" applyNumberFormat="1" applyFont="1" applyFill="1" applyBorder="1" applyAlignment="1">
      <alignment horizontal="center" vertical="center"/>
    </xf>
    <xf numFmtId="0" fontId="0" fillId="0" borderId="1" xfId="1" applyNumberFormat="1" applyFont="1" applyFill="1" applyBorder="1" applyAlignment="1">
      <alignment horizontal="center" vertical="center" wrapText="1"/>
    </xf>
    <xf numFmtId="0" fontId="0" fillId="0" borderId="1" xfId="0" applyFont="1" applyFill="1" applyBorder="1" applyAlignment="1">
      <alignment horizontal="left" vertical="center"/>
    </xf>
    <xf numFmtId="11" fontId="0" fillId="0" borderId="1" xfId="0" applyNumberFormat="1" applyFont="1" applyFill="1" applyBorder="1" applyAlignment="1">
      <alignment horizontal="center" vertical="center" wrapText="1"/>
    </xf>
    <xf numFmtId="0" fontId="0" fillId="0" borderId="2" xfId="0" applyFont="1" applyFill="1" applyBorder="1" applyAlignment="1">
      <alignment vertical="center" wrapText="1"/>
    </xf>
    <xf numFmtId="167" fontId="0" fillId="0" borderId="1" xfId="2" applyNumberFormat="1" applyFont="1" applyFill="1" applyBorder="1" applyAlignment="1">
      <alignment horizontal="center" vertical="center" wrapText="1"/>
    </xf>
    <xf numFmtId="11" fontId="0" fillId="0" borderId="1" xfId="2" applyNumberFormat="1" applyFont="1" applyFill="1" applyBorder="1" applyAlignment="1">
      <alignment horizontal="center" vertical="center" wrapText="1"/>
    </xf>
    <xf numFmtId="11" fontId="0" fillId="0" borderId="1" xfId="2" applyNumberFormat="1" applyFont="1" applyFill="1" applyBorder="1" applyAlignment="1">
      <alignment horizontal="justify" vertical="center" wrapText="1"/>
    </xf>
    <xf numFmtId="0" fontId="0" fillId="0" borderId="1" xfId="0" applyFont="1" applyFill="1" applyBorder="1" applyAlignment="1">
      <alignment vertical="center" wrapText="1"/>
    </xf>
    <xf numFmtId="0" fontId="0" fillId="0" borderId="1" xfId="0" applyFont="1" applyFill="1" applyBorder="1" applyAlignment="1">
      <alignment vertical="center"/>
    </xf>
    <xf numFmtId="167" fontId="0" fillId="0" borderId="1" xfId="3" applyNumberFormat="1" applyFont="1" applyFill="1" applyBorder="1" applyAlignment="1">
      <alignment horizontal="center" vertical="center"/>
    </xf>
    <xf numFmtId="0" fontId="0" fillId="0" borderId="0" xfId="0" applyFont="1" applyFill="1" applyAlignment="1">
      <alignment vertical="center"/>
    </xf>
    <xf numFmtId="167" fontId="0" fillId="0" borderId="1" xfId="0" applyNumberFormat="1" applyFont="1" applyFill="1" applyBorder="1" applyAlignment="1">
      <alignment horizontal="center" vertical="center" wrapText="1"/>
    </xf>
    <xf numFmtId="167" fontId="0" fillId="0" borderId="1" xfId="3" applyNumberFormat="1" applyFont="1" applyFill="1" applyBorder="1" applyAlignment="1" applyProtection="1">
      <alignment horizontal="center" vertical="center" wrapText="1"/>
    </xf>
    <xf numFmtId="0" fontId="0" fillId="0" borderId="0" xfId="0" applyFont="1" applyFill="1" applyAlignment="1">
      <alignment horizontal="center" vertical="center"/>
    </xf>
    <xf numFmtId="0" fontId="0" fillId="0" borderId="0" xfId="0" applyFont="1" applyAlignment="1">
      <alignment horizontal="center" vertical="center" wrapText="1"/>
    </xf>
    <xf numFmtId="0" fontId="26" fillId="0" borderId="2" xfId="0" applyFont="1" applyFill="1" applyBorder="1" applyAlignment="1">
      <alignment horizontal="justify" vertical="center" wrapText="1"/>
    </xf>
    <xf numFmtId="0" fontId="26" fillId="0" borderId="1" xfId="0" applyFont="1" applyFill="1" applyBorder="1" applyAlignment="1">
      <alignment horizontal="justify" vertical="center" wrapText="1"/>
    </xf>
    <xf numFmtId="0" fontId="26" fillId="0" borderId="1" xfId="0" applyFont="1" applyFill="1" applyBorder="1" applyAlignment="1">
      <alignment horizontal="left" vertical="center" wrapText="1"/>
    </xf>
    <xf numFmtId="167" fontId="26" fillId="0" borderId="1" xfId="0" applyNumberFormat="1" applyFont="1" applyFill="1" applyBorder="1" applyAlignment="1">
      <alignment horizontal="center" vertical="center" wrapText="1"/>
    </xf>
    <xf numFmtId="0" fontId="23" fillId="0" borderId="1" xfId="0" applyFont="1" applyFill="1" applyBorder="1" applyAlignment="1">
      <alignment horizontal="center" vertical="center" wrapText="1"/>
    </xf>
    <xf numFmtId="166" fontId="0" fillId="0" borderId="1" xfId="0" applyNumberFormat="1" applyFont="1" applyFill="1" applyBorder="1" applyAlignment="1">
      <alignment horizontal="center" vertical="center" wrapText="1"/>
    </xf>
    <xf numFmtId="0" fontId="0" fillId="0" borderId="0" xfId="0" applyFont="1" applyFill="1" applyAlignment="1">
      <alignment horizontal="center" vertical="center" wrapText="1"/>
    </xf>
    <xf numFmtId="166" fontId="0" fillId="0" borderId="1" xfId="1" applyNumberFormat="1" applyFont="1" applyFill="1" applyBorder="1" applyAlignment="1">
      <alignment horizontal="center" vertical="center" wrapText="1"/>
    </xf>
    <xf numFmtId="166" fontId="11" fillId="0" borderId="1" xfId="0" applyNumberFormat="1" applyFont="1" applyFill="1" applyBorder="1" applyAlignment="1">
      <alignment horizontal="justify" vertical="center" wrapText="1"/>
    </xf>
    <xf numFmtId="44" fontId="0" fillId="0" borderId="1" xfId="3" applyFont="1" applyFill="1" applyBorder="1" applyAlignment="1" applyProtection="1">
      <alignment horizontal="justify" vertical="center" wrapText="1"/>
    </xf>
    <xf numFmtId="0" fontId="0" fillId="0" borderId="5" xfId="0" applyFont="1" applyFill="1" applyBorder="1" applyAlignment="1">
      <alignment vertical="center" wrapText="1"/>
    </xf>
    <xf numFmtId="0" fontId="26" fillId="0" borderId="1" xfId="0" applyFont="1" applyFill="1" applyBorder="1" applyAlignment="1">
      <alignment vertical="center" wrapText="1"/>
    </xf>
    <xf numFmtId="0" fontId="0" fillId="0" borderId="5" xfId="0" applyFont="1" applyFill="1" applyBorder="1" applyAlignment="1">
      <alignment horizontal="justify" vertical="center" wrapText="1"/>
    </xf>
    <xf numFmtId="0" fontId="0" fillId="0" borderId="13" xfId="0" applyFont="1" applyFill="1" applyBorder="1" applyAlignment="1">
      <alignment horizontal="center" vertical="center" wrapText="1"/>
    </xf>
    <xf numFmtId="0" fontId="0" fillId="0" borderId="1" xfId="0" applyFont="1" applyFill="1" applyBorder="1" applyAlignment="1">
      <alignment horizontal="justify" vertical="center"/>
    </xf>
    <xf numFmtId="0" fontId="0" fillId="2" borderId="1" xfId="0" applyFont="1" applyFill="1" applyBorder="1" applyAlignment="1">
      <alignment horizontal="center" vertical="center" wrapText="1"/>
    </xf>
    <xf numFmtId="0" fontId="0" fillId="0" borderId="13" xfId="0" applyFont="1" applyFill="1" applyBorder="1" applyAlignment="1">
      <alignment horizontal="justify" vertical="center" wrapText="1"/>
    </xf>
    <xf numFmtId="0" fontId="0" fillId="0" borderId="13" xfId="0" applyFont="1" applyFill="1" applyBorder="1" applyAlignment="1">
      <alignment horizontal="center" vertical="center"/>
    </xf>
    <xf numFmtId="167" fontId="0" fillId="0" borderId="13" xfId="1" applyNumberFormat="1" applyFont="1" applyFill="1" applyBorder="1" applyAlignment="1">
      <alignment horizontal="center" vertical="center" wrapText="1"/>
    </xf>
    <xf numFmtId="0" fontId="0" fillId="2" borderId="13" xfId="0" applyFont="1" applyFill="1" applyBorder="1" applyAlignment="1">
      <alignment horizontal="center" vertical="center" wrapText="1"/>
    </xf>
    <xf numFmtId="0" fontId="0" fillId="0" borderId="13" xfId="0" applyFont="1" applyBorder="1" applyAlignment="1">
      <alignment horizontal="center" vertical="center" wrapText="1"/>
    </xf>
    <xf numFmtId="167" fontId="26" fillId="0" borderId="1" xfId="1" applyNumberFormat="1" applyFont="1" applyFill="1" applyBorder="1" applyAlignment="1">
      <alignment horizontal="center" vertical="center"/>
    </xf>
    <xf numFmtId="4" fontId="0" fillId="0" borderId="0" xfId="1" applyNumberFormat="1" applyFont="1" applyFill="1" applyAlignment="1">
      <alignment horizontal="center" vertical="center"/>
    </xf>
    <xf numFmtId="0" fontId="0" fillId="0" borderId="1" xfId="0" applyNumberFormat="1" applyFont="1" applyFill="1" applyBorder="1" applyAlignment="1">
      <alignment horizontal="center" vertical="center" wrapText="1"/>
    </xf>
    <xf numFmtId="10" fontId="0" fillId="0" borderId="1" xfId="0" applyNumberFormat="1" applyFont="1" applyFill="1" applyBorder="1" applyAlignment="1">
      <alignment horizontal="center" vertical="center" wrapText="1"/>
    </xf>
    <xf numFmtId="10" fontId="0" fillId="0" borderId="1" xfId="0" applyNumberFormat="1" applyFont="1" applyFill="1" applyBorder="1" applyAlignment="1">
      <alignment horizontal="left" vertical="center" wrapText="1"/>
    </xf>
    <xf numFmtId="168" fontId="0" fillId="0" borderId="1" xfId="0" applyNumberFormat="1" applyFont="1" applyFill="1" applyBorder="1" applyAlignment="1">
      <alignment horizontal="center" vertical="center"/>
    </xf>
    <xf numFmtId="0" fontId="0" fillId="0" borderId="3" xfId="0" applyFont="1" applyFill="1" applyBorder="1" applyAlignment="1">
      <alignment horizontal="justify" vertical="center" wrapText="1"/>
    </xf>
    <xf numFmtId="167" fontId="0" fillId="0" borderId="0" xfId="0" applyNumberFormat="1" applyFont="1" applyFill="1" applyAlignment="1">
      <alignment horizontal="center" vertical="center"/>
    </xf>
    <xf numFmtId="0" fontId="22" fillId="0" borderId="0" xfId="0" applyFont="1" applyFill="1" applyAlignment="1" applyProtection="1">
      <alignment horizontal="center" vertical="center"/>
      <protection locked="0"/>
    </xf>
    <xf numFmtId="0" fontId="0" fillId="0" borderId="0" xfId="0" applyFont="1" applyFill="1" applyAlignment="1" applyProtection="1">
      <alignment vertical="center"/>
      <protection locked="0"/>
    </xf>
    <xf numFmtId="0" fontId="1" fillId="0" borderId="0" xfId="1" applyNumberFormat="1" applyFont="1" applyFill="1" applyAlignment="1" applyProtection="1">
      <alignment horizontal="center" vertical="center"/>
      <protection locked="0"/>
    </xf>
    <xf numFmtId="0" fontId="1" fillId="0" borderId="0" xfId="0" applyFont="1" applyFill="1" applyAlignment="1" applyProtection="1">
      <alignment vertical="center"/>
      <protection locked="0"/>
    </xf>
    <xf numFmtId="3" fontId="0" fillId="0" borderId="1" xfId="0" applyNumberFormat="1" applyFont="1" applyFill="1" applyBorder="1" applyAlignment="1">
      <alignment horizontal="justify" vertical="center"/>
    </xf>
    <xf numFmtId="2" fontId="0" fillId="0" borderId="1" xfId="0" applyNumberFormat="1" applyFont="1" applyFill="1" applyBorder="1" applyAlignment="1">
      <alignment horizontal="justify" vertical="center"/>
    </xf>
    <xf numFmtId="9" fontId="0" fillId="0" borderId="1" xfId="0" applyNumberFormat="1" applyFont="1" applyFill="1" applyBorder="1" applyAlignment="1">
      <alignment vertical="center"/>
    </xf>
    <xf numFmtId="0" fontId="0" fillId="0" borderId="1" xfId="0" applyNumberFormat="1" applyFont="1" applyFill="1" applyBorder="1" applyAlignment="1">
      <alignment horizontal="left" vertical="center"/>
    </xf>
    <xf numFmtId="0" fontId="0" fillId="0" borderId="1" xfId="0" applyNumberFormat="1" applyFont="1" applyFill="1" applyBorder="1" applyAlignment="1">
      <alignment horizontal="center" vertical="center"/>
    </xf>
    <xf numFmtId="0" fontId="0" fillId="0" borderId="0" xfId="0" applyFont="1" applyFill="1" applyAlignment="1">
      <alignment horizontal="left" vertical="center"/>
    </xf>
    <xf numFmtId="0" fontId="24" fillId="4" borderId="3" xfId="0" applyFont="1" applyFill="1" applyBorder="1" applyAlignment="1" applyProtection="1">
      <alignment horizontal="center" vertical="center" wrapText="1"/>
      <protection locked="0"/>
    </xf>
    <xf numFmtId="0" fontId="24" fillId="4" borderId="1" xfId="0" applyFont="1" applyFill="1" applyBorder="1" applyAlignment="1" applyProtection="1">
      <alignment horizontal="center" vertical="center"/>
      <protection locked="0"/>
    </xf>
    <xf numFmtId="0" fontId="24" fillId="4" borderId="1" xfId="0" applyFont="1" applyFill="1" applyBorder="1" applyAlignment="1" applyProtection="1">
      <alignment horizontal="left" vertical="center"/>
      <protection locked="0"/>
    </xf>
    <xf numFmtId="167" fontId="24" fillId="4" borderId="1" xfId="0" applyNumberFormat="1" applyFont="1" applyFill="1" applyBorder="1" applyAlignment="1" applyProtection="1">
      <alignment horizontal="center" vertical="center" wrapText="1"/>
      <protection locked="0"/>
    </xf>
    <xf numFmtId="0" fontId="24" fillId="4" borderId="1" xfId="1" applyNumberFormat="1" applyFont="1" applyFill="1" applyBorder="1" applyAlignment="1" applyProtection="1">
      <alignment horizontal="center" vertical="center"/>
      <protection locked="0"/>
    </xf>
    <xf numFmtId="165" fontId="0" fillId="0" borderId="1" xfId="0" applyNumberFormat="1" applyFont="1" applyFill="1" applyBorder="1" applyAlignment="1">
      <alignment horizontal="center" vertical="center"/>
    </xf>
    <xf numFmtId="165" fontId="0" fillId="0" borderId="0" xfId="0" applyNumberFormat="1" applyFont="1" applyFill="1" applyAlignment="1">
      <alignment horizontal="center" vertical="center"/>
    </xf>
    <xf numFmtId="0" fontId="22" fillId="0" borderId="0" xfId="0" applyFont="1" applyFill="1" applyAlignment="1">
      <alignment horizontal="center" vertical="center"/>
    </xf>
    <xf numFmtId="0" fontId="0" fillId="0" borderId="19" xfId="0" applyFont="1" applyFill="1" applyBorder="1" applyAlignment="1">
      <alignment horizontal="justify" vertical="center" wrapText="1"/>
    </xf>
    <xf numFmtId="5" fontId="0" fillId="0" borderId="19" xfId="1" applyNumberFormat="1" applyFont="1" applyFill="1" applyBorder="1" applyAlignment="1">
      <alignment horizontal="right" vertical="center" wrapText="1"/>
    </xf>
    <xf numFmtId="168" fontId="0" fillId="0" borderId="13" xfId="0" applyNumberFormat="1" applyFont="1" applyFill="1" applyBorder="1" applyAlignment="1">
      <alignment horizontal="center" vertical="center"/>
    </xf>
    <xf numFmtId="0" fontId="0" fillId="0" borderId="13" xfId="1" applyNumberFormat="1" applyFont="1" applyFill="1" applyBorder="1" applyAlignment="1">
      <alignment horizontal="center" vertical="center"/>
    </xf>
    <xf numFmtId="0" fontId="0" fillId="0" borderId="13" xfId="1" applyNumberFormat="1" applyFont="1" applyFill="1" applyBorder="1" applyAlignment="1">
      <alignment horizontal="center" vertical="center" wrapText="1"/>
    </xf>
    <xf numFmtId="165" fontId="0" fillId="0" borderId="13" xfId="0" applyNumberFormat="1" applyFont="1" applyFill="1" applyBorder="1" applyAlignment="1">
      <alignment horizontal="center" vertical="center"/>
    </xf>
    <xf numFmtId="0" fontId="0" fillId="0" borderId="14" xfId="0" applyFont="1" applyFill="1" applyBorder="1" applyAlignment="1">
      <alignment horizontal="justify" vertical="center" wrapText="1"/>
    </xf>
    <xf numFmtId="0" fontId="0" fillId="0" borderId="15" xfId="0" applyFont="1" applyFill="1" applyBorder="1" applyAlignment="1">
      <alignment horizontal="center" vertical="center" wrapText="1"/>
    </xf>
    <xf numFmtId="9" fontId="0" fillId="0" borderId="15" xfId="0" applyNumberFormat="1" applyFont="1" applyFill="1" applyBorder="1" applyAlignment="1">
      <alignment horizontal="center" vertical="center"/>
    </xf>
    <xf numFmtId="9" fontId="0" fillId="0" borderId="15" xfId="0" applyNumberFormat="1" applyFont="1" applyFill="1" applyBorder="1" applyAlignment="1">
      <alignment horizontal="left" vertical="center"/>
    </xf>
    <xf numFmtId="167" fontId="0" fillId="0" borderId="15" xfId="3" applyNumberFormat="1" applyFont="1" applyFill="1" applyBorder="1" applyAlignment="1" applyProtection="1">
      <alignment horizontal="center" vertical="center" wrapText="1"/>
    </xf>
    <xf numFmtId="0" fontId="0" fillId="0" borderId="15" xfId="1" applyNumberFormat="1" applyFont="1" applyFill="1" applyBorder="1" applyAlignment="1">
      <alignment horizontal="center" vertical="center"/>
    </xf>
    <xf numFmtId="0" fontId="0" fillId="0" borderId="15" xfId="1" applyNumberFormat="1" applyFont="1" applyFill="1" applyBorder="1" applyAlignment="1">
      <alignment horizontal="center" vertical="center" wrapText="1"/>
    </xf>
    <xf numFmtId="0" fontId="0" fillId="0" borderId="15" xfId="0" applyFont="1" applyFill="1" applyBorder="1" applyAlignment="1">
      <alignment horizontal="justify" vertical="center" wrapText="1"/>
    </xf>
    <xf numFmtId="0" fontId="0" fillId="0" borderId="18" xfId="0" applyFont="1" applyFill="1" applyBorder="1" applyAlignment="1">
      <alignment horizontal="justify" vertical="center" wrapText="1"/>
    </xf>
    <xf numFmtId="0" fontId="0" fillId="0" borderId="17" xfId="0" applyFont="1" applyFill="1" applyBorder="1" applyAlignment="1">
      <alignment horizontal="center" vertical="center" wrapText="1"/>
    </xf>
    <xf numFmtId="9" fontId="0" fillId="0" borderId="17" xfId="0" applyNumberFormat="1" applyFont="1" applyFill="1" applyBorder="1" applyAlignment="1">
      <alignment horizontal="center" vertical="center"/>
    </xf>
    <xf numFmtId="9" fontId="0" fillId="0" borderId="17" xfId="0" applyNumberFormat="1" applyFont="1" applyFill="1" applyBorder="1" applyAlignment="1">
      <alignment horizontal="left" vertical="center"/>
    </xf>
    <xf numFmtId="167" fontId="0" fillId="0" borderId="17" xfId="3" applyNumberFormat="1" applyFont="1" applyFill="1" applyBorder="1" applyAlignment="1" applyProtection="1">
      <alignment horizontal="center" vertical="center" wrapText="1"/>
    </xf>
    <xf numFmtId="0" fontId="0" fillId="0" borderId="16" xfId="0" applyFont="1" applyFill="1" applyBorder="1" applyAlignment="1">
      <alignment horizontal="justify" vertical="center" wrapText="1"/>
    </xf>
    <xf numFmtId="0" fontId="0" fillId="0" borderId="17" xfId="1" applyNumberFormat="1" applyFont="1" applyFill="1" applyBorder="1" applyAlignment="1">
      <alignment horizontal="center" vertical="center"/>
    </xf>
    <xf numFmtId="0" fontId="0" fillId="0" borderId="17" xfId="1" applyNumberFormat="1" applyFont="1" applyFill="1" applyBorder="1" applyAlignment="1">
      <alignment horizontal="center" vertical="center" wrapText="1"/>
    </xf>
    <xf numFmtId="165" fontId="0" fillId="0" borderId="17" xfId="0" applyNumberFormat="1" applyFont="1" applyFill="1" applyBorder="1" applyAlignment="1">
      <alignment horizontal="center" vertical="center"/>
    </xf>
    <xf numFmtId="167" fontId="22" fillId="0" borderId="0" xfId="0" applyNumberFormat="1" applyFont="1" applyFill="1" applyAlignment="1">
      <alignment horizontal="right" vertical="center"/>
    </xf>
    <xf numFmtId="3" fontId="22" fillId="0" borderId="0" xfId="0" applyNumberFormat="1" applyFont="1" applyFill="1" applyAlignment="1">
      <alignment horizontal="right" vertical="center"/>
    </xf>
    <xf numFmtId="0" fontId="22" fillId="4" borderId="3" xfId="0" applyFont="1" applyFill="1" applyBorder="1" applyAlignment="1" applyProtection="1">
      <alignment horizontal="center" vertical="center" wrapText="1"/>
      <protection locked="0"/>
    </xf>
    <xf numFmtId="167" fontId="22" fillId="4" borderId="1" xfId="0" applyNumberFormat="1" applyFont="1" applyFill="1" applyBorder="1" applyAlignment="1" applyProtection="1">
      <alignment horizontal="center" vertical="center" wrapText="1"/>
      <protection locked="0"/>
    </xf>
    <xf numFmtId="0" fontId="22" fillId="0" borderId="0" xfId="0" applyFont="1" applyFill="1" applyAlignment="1">
      <alignment vertical="center"/>
    </xf>
    <xf numFmtId="0" fontId="22" fillId="0" borderId="0" xfId="0" applyFont="1" applyFill="1" applyAlignment="1">
      <alignment horizontal="left" vertical="center"/>
    </xf>
    <xf numFmtId="0" fontId="9" fillId="0" borderId="4" xfId="0" applyFont="1" applyFill="1" applyBorder="1" applyAlignment="1">
      <alignment horizontal="center" vertical="center" wrapText="1"/>
    </xf>
    <xf numFmtId="0" fontId="9" fillId="0" borderId="15" xfId="0" applyFont="1" applyFill="1" applyBorder="1" applyAlignment="1">
      <alignment horizontal="center" vertical="center" wrapText="1"/>
    </xf>
    <xf numFmtId="9" fontId="9" fillId="0" borderId="15" xfId="4" applyFont="1" applyFill="1" applyBorder="1" applyAlignment="1">
      <alignment horizontal="center" vertical="center"/>
    </xf>
    <xf numFmtId="9" fontId="9" fillId="0" borderId="15" xfId="4" applyFont="1" applyFill="1" applyBorder="1" applyAlignment="1">
      <alignment horizontal="left" vertical="center"/>
    </xf>
    <xf numFmtId="167" fontId="9" fillId="0" borderId="15" xfId="1" applyNumberFormat="1" applyFont="1" applyFill="1" applyBorder="1" applyAlignment="1">
      <alignment horizontal="center" vertical="center"/>
    </xf>
    <xf numFmtId="0" fontId="9" fillId="0" borderId="15" xfId="0" applyFont="1" applyFill="1" applyBorder="1" applyAlignment="1">
      <alignment horizontal="left" vertical="top" wrapText="1"/>
    </xf>
    <xf numFmtId="0" fontId="9" fillId="0" borderId="15" xfId="1" applyNumberFormat="1" applyFont="1" applyFill="1" applyBorder="1" applyAlignment="1">
      <alignment horizontal="center" vertical="center"/>
    </xf>
    <xf numFmtId="0" fontId="9" fillId="0" borderId="15" xfId="1" applyNumberFormat="1" applyFont="1" applyFill="1" applyBorder="1" applyAlignment="1">
      <alignment horizontal="center" vertical="center" wrapText="1"/>
    </xf>
    <xf numFmtId="0" fontId="9" fillId="0" borderId="4" xfId="0" applyFont="1" applyFill="1" applyBorder="1" applyAlignment="1">
      <alignment vertical="center" wrapText="1"/>
    </xf>
    <xf numFmtId="0" fontId="9" fillId="0" borderId="15" xfId="0" applyFont="1" applyFill="1" applyBorder="1" applyAlignment="1">
      <alignment vertical="center" wrapText="1"/>
    </xf>
    <xf numFmtId="0" fontId="9" fillId="0" borderId="15" xfId="0" applyFont="1" applyFill="1" applyBorder="1" applyAlignment="1">
      <alignment horizontal="center" vertical="center"/>
    </xf>
    <xf numFmtId="0" fontId="9" fillId="0" borderId="15" xfId="0" applyFont="1" applyFill="1" applyBorder="1" applyAlignment="1">
      <alignment vertical="center"/>
    </xf>
    <xf numFmtId="167" fontId="9" fillId="0" borderId="15" xfId="3" applyNumberFormat="1" applyFont="1" applyFill="1" applyBorder="1" applyAlignment="1">
      <alignment horizontal="center" vertical="center"/>
    </xf>
    <xf numFmtId="0" fontId="9" fillId="0" borderId="15" xfId="0" applyFont="1" applyFill="1" applyBorder="1" applyAlignment="1">
      <alignment horizontal="justify" vertical="center" wrapText="1"/>
    </xf>
    <xf numFmtId="0" fontId="9" fillId="0" borderId="15" xfId="0" applyFont="1" applyFill="1" applyBorder="1" applyAlignment="1">
      <alignment horizontal="left"/>
    </xf>
    <xf numFmtId="167" fontId="9" fillId="0" borderId="15" xfId="1" applyNumberFormat="1" applyFont="1" applyFill="1" applyBorder="1" applyAlignment="1">
      <alignment horizontal="center" vertical="center" wrapText="1"/>
    </xf>
    <xf numFmtId="0" fontId="9" fillId="0" borderId="15" xfId="0" applyFont="1" applyFill="1" applyBorder="1" applyAlignment="1">
      <alignment horizontal="justify" vertical="top"/>
    </xf>
    <xf numFmtId="0" fontId="9" fillId="0" borderId="15" xfId="0" applyFont="1" applyBorder="1" applyAlignment="1">
      <alignment horizontal="center" vertical="center"/>
    </xf>
    <xf numFmtId="0" fontId="9" fillId="0" borderId="15" xfId="0" applyFont="1" applyBorder="1" applyAlignment="1">
      <alignment horizontal="center" vertical="center" wrapText="1"/>
    </xf>
    <xf numFmtId="0" fontId="9" fillId="0" borderId="15" xfId="0" applyFont="1" applyFill="1" applyBorder="1" applyAlignment="1">
      <alignment horizontal="left" vertical="center"/>
    </xf>
    <xf numFmtId="167" fontId="9" fillId="0" borderId="15" xfId="0" applyNumberFormat="1" applyFont="1" applyFill="1" applyBorder="1" applyAlignment="1">
      <alignment horizontal="center" vertical="center"/>
    </xf>
    <xf numFmtId="0" fontId="9" fillId="2" borderId="15" xfId="0" applyFont="1" applyFill="1" applyBorder="1" applyAlignment="1">
      <alignment horizontal="center" vertical="center"/>
    </xf>
    <xf numFmtId="165" fontId="9" fillId="0" borderId="15" xfId="0" applyNumberFormat="1" applyFont="1" applyBorder="1" applyAlignment="1">
      <alignment horizontal="center" vertical="center"/>
    </xf>
    <xf numFmtId="0" fontId="9" fillId="0" borderId="15" xfId="0" applyFont="1" applyFill="1" applyBorder="1" applyAlignment="1">
      <alignment horizontal="left" vertical="center" wrapText="1"/>
    </xf>
    <xf numFmtId="167" fontId="9" fillId="0" borderId="15" xfId="0" applyNumberFormat="1" applyFont="1" applyFill="1" applyBorder="1" applyAlignment="1">
      <alignment horizontal="center" vertical="center" wrapText="1"/>
    </xf>
    <xf numFmtId="0" fontId="17" fillId="0" borderId="15" xfId="0" applyFont="1" applyFill="1" applyBorder="1" applyAlignment="1">
      <alignment horizontal="center" vertical="center" wrapText="1"/>
    </xf>
    <xf numFmtId="0" fontId="9" fillId="0" borderId="20" xfId="0" applyFont="1" applyFill="1" applyBorder="1" applyAlignment="1">
      <alignment horizontal="justify" vertical="justify" wrapText="1"/>
    </xf>
    <xf numFmtId="0" fontId="9" fillId="0" borderId="15" xfId="0" applyNumberFormat="1" applyFont="1" applyFill="1" applyBorder="1" applyAlignment="1">
      <alignment horizontal="left"/>
    </xf>
    <xf numFmtId="10" fontId="9" fillId="0" borderId="15" xfId="0" applyNumberFormat="1" applyFont="1" applyFill="1" applyBorder="1" applyAlignment="1">
      <alignment horizontal="center" vertical="center" wrapText="1"/>
    </xf>
    <xf numFmtId="0" fontId="9" fillId="0" borderId="15" xfId="0" applyFont="1" applyFill="1" applyBorder="1"/>
    <xf numFmtId="168" fontId="9" fillId="0" borderId="15" xfId="0" applyNumberFormat="1" applyFont="1" applyFill="1" applyBorder="1" applyAlignment="1">
      <alignment horizontal="center" vertical="center"/>
    </xf>
    <xf numFmtId="0" fontId="9" fillId="0" borderId="15" xfId="0" applyFont="1" applyFill="1" applyBorder="1" applyAlignment="1">
      <alignment horizontal="center"/>
    </xf>
    <xf numFmtId="10" fontId="9" fillId="0" borderId="15" xfId="0" applyNumberFormat="1" applyFont="1" applyFill="1" applyBorder="1" applyAlignment="1">
      <alignment horizontal="left" vertical="center" wrapText="1"/>
    </xf>
    <xf numFmtId="0" fontId="9" fillId="0" borderId="14" xfId="0" applyFont="1" applyFill="1" applyBorder="1" applyAlignment="1">
      <alignment horizontal="justify" vertical="center" wrapText="1"/>
    </xf>
    <xf numFmtId="0" fontId="9" fillId="0" borderId="21" xfId="0" applyFont="1" applyFill="1" applyBorder="1" applyAlignment="1">
      <alignment horizontal="left" vertical="center" wrapText="1"/>
    </xf>
    <xf numFmtId="0" fontId="9" fillId="0" borderId="22" xfId="0" applyFont="1" applyFill="1" applyBorder="1" applyAlignment="1">
      <alignment horizontal="justify" vertical="center" wrapText="1"/>
    </xf>
    <xf numFmtId="0" fontId="9" fillId="0" borderId="22" xfId="0" applyFont="1" applyFill="1" applyBorder="1" applyAlignment="1">
      <alignment horizontal="center" vertical="center"/>
    </xf>
    <xf numFmtId="0" fontId="9" fillId="0" borderId="22" xfId="0" applyFont="1" applyFill="1" applyBorder="1" applyAlignment="1">
      <alignment horizontal="center" vertical="center" wrapText="1"/>
    </xf>
    <xf numFmtId="0" fontId="9" fillId="0" borderId="22" xfId="0" applyFont="1" applyFill="1" applyBorder="1" applyAlignment="1">
      <alignment horizontal="left" vertical="center" wrapText="1"/>
    </xf>
    <xf numFmtId="167" fontId="9" fillId="0" borderId="22" xfId="1" applyNumberFormat="1" applyFont="1" applyFill="1" applyBorder="1" applyAlignment="1">
      <alignment horizontal="center" vertical="center" wrapText="1"/>
    </xf>
    <xf numFmtId="3" fontId="9" fillId="0" borderId="22" xfId="0" applyNumberFormat="1" applyFont="1" applyFill="1" applyBorder="1" applyAlignment="1">
      <alignment horizontal="justify" vertical="top"/>
    </xf>
    <xf numFmtId="0" fontId="9" fillId="2" borderId="22" xfId="0" applyFont="1" applyFill="1" applyBorder="1" applyAlignment="1">
      <alignment horizontal="center" vertical="center"/>
    </xf>
    <xf numFmtId="0" fontId="9" fillId="0" borderId="22" xfId="0" applyFont="1" applyBorder="1" applyAlignment="1">
      <alignment horizontal="center" vertical="center" wrapText="1"/>
    </xf>
    <xf numFmtId="165" fontId="9" fillId="0" borderId="22" xfId="0" applyNumberFormat="1" applyFont="1" applyBorder="1" applyAlignment="1">
      <alignment horizontal="center" vertical="center"/>
    </xf>
    <xf numFmtId="0" fontId="9" fillId="0" borderId="9" xfId="0" applyFont="1" applyFill="1" applyBorder="1" applyAlignment="1">
      <alignment horizontal="justify" vertical="center" wrapText="1"/>
    </xf>
    <xf numFmtId="0" fontId="9" fillId="0" borderId="22" xfId="0" applyFont="1" applyFill="1" applyBorder="1" applyAlignment="1">
      <alignment horizontal="left" vertical="center"/>
    </xf>
    <xf numFmtId="167" fontId="9" fillId="0" borderId="22" xfId="0" applyNumberFormat="1" applyFont="1" applyFill="1" applyBorder="1" applyAlignment="1">
      <alignment horizontal="center" vertical="center"/>
    </xf>
    <xf numFmtId="0" fontId="9" fillId="0" borderId="22" xfId="0" applyFont="1" applyBorder="1" applyAlignment="1">
      <alignment horizontal="center" vertical="center"/>
    </xf>
    <xf numFmtId="0" fontId="9" fillId="0" borderId="7" xfId="0" applyFont="1" applyFill="1" applyBorder="1" applyAlignment="1">
      <alignment horizontal="justify" vertical="center" wrapText="1"/>
    </xf>
    <xf numFmtId="0" fontId="9" fillId="0" borderId="23" xfId="0" applyFont="1" applyFill="1" applyBorder="1" applyAlignment="1">
      <alignment horizontal="justify" vertical="center" wrapText="1"/>
    </xf>
    <xf numFmtId="0" fontId="9" fillId="0" borderId="23" xfId="0" applyFont="1" applyFill="1" applyBorder="1" applyAlignment="1">
      <alignment horizontal="center" vertical="center" wrapText="1"/>
    </xf>
    <xf numFmtId="0" fontId="9" fillId="0" borderId="23" xfId="0" applyFont="1" applyFill="1" applyBorder="1" applyAlignment="1">
      <alignment horizontal="left"/>
    </xf>
    <xf numFmtId="167" fontId="9" fillId="0" borderId="23" xfId="1" applyNumberFormat="1" applyFont="1" applyFill="1" applyBorder="1" applyAlignment="1">
      <alignment horizontal="center" vertical="center" wrapText="1"/>
    </xf>
    <xf numFmtId="0" fontId="9" fillId="0" borderId="23" xfId="0" applyFont="1" applyFill="1" applyBorder="1" applyAlignment="1">
      <alignment horizontal="justify" vertical="top"/>
    </xf>
    <xf numFmtId="0" fontId="9" fillId="0" borderId="23" xfId="0" applyFont="1" applyBorder="1" applyAlignment="1">
      <alignment horizontal="center" vertical="center"/>
    </xf>
    <xf numFmtId="0" fontId="9" fillId="0" borderId="23" xfId="0" applyFont="1" applyBorder="1" applyAlignment="1">
      <alignment horizontal="center" vertical="center" wrapText="1"/>
    </xf>
    <xf numFmtId="0" fontId="9" fillId="0" borderId="22" xfId="0" applyFont="1" applyFill="1" applyBorder="1" applyAlignment="1">
      <alignment horizontal="left"/>
    </xf>
    <xf numFmtId="2" fontId="9" fillId="0" borderId="22" xfId="0" applyNumberFormat="1" applyFont="1" applyFill="1" applyBorder="1" applyAlignment="1">
      <alignment horizontal="justify" vertical="top"/>
    </xf>
    <xf numFmtId="0" fontId="9" fillId="0" borderId="22" xfId="0" applyFont="1" applyFill="1" applyBorder="1" applyAlignment="1">
      <alignment horizontal="justify" vertical="top"/>
    </xf>
    <xf numFmtId="0" fontId="9" fillId="0" borderId="23" xfId="0" applyFont="1" applyFill="1" applyBorder="1" applyAlignment="1">
      <alignment horizontal="left" vertical="center"/>
    </xf>
    <xf numFmtId="167" fontId="9" fillId="0" borderId="23" xfId="0" applyNumberFormat="1" applyFont="1" applyFill="1" applyBorder="1" applyAlignment="1">
      <alignment horizontal="center" vertical="center"/>
    </xf>
    <xf numFmtId="9" fontId="9" fillId="0" borderId="22" xfId="0" applyNumberFormat="1" applyFont="1" applyFill="1" applyBorder="1" applyAlignment="1">
      <alignment horizontal="center" vertical="center"/>
    </xf>
    <xf numFmtId="9" fontId="9" fillId="0" borderId="22" xfId="0" applyNumberFormat="1" applyFont="1" applyFill="1" applyBorder="1" applyAlignment="1">
      <alignment horizontal="left" vertical="center"/>
    </xf>
    <xf numFmtId="0" fontId="9" fillId="0" borderId="22" xfId="0" applyFont="1" applyFill="1" applyBorder="1" applyAlignment="1">
      <alignment wrapText="1"/>
    </xf>
    <xf numFmtId="167" fontId="9" fillId="0" borderId="22" xfId="0" applyNumberFormat="1" applyFont="1" applyFill="1" applyBorder="1" applyAlignment="1">
      <alignment horizontal="center" vertical="center" wrapText="1"/>
    </xf>
    <xf numFmtId="0" fontId="17" fillId="0" borderId="22" xfId="0" applyFont="1" applyFill="1" applyBorder="1" applyAlignment="1">
      <alignment horizontal="center" vertical="center" wrapText="1"/>
    </xf>
    <xf numFmtId="0" fontId="12" fillId="0" borderId="22" xfId="0" applyFont="1" applyFill="1" applyBorder="1" applyAlignment="1">
      <alignment horizontal="center" vertical="center" wrapText="1"/>
    </xf>
    <xf numFmtId="9" fontId="9" fillId="0" borderId="22" xfId="0" applyNumberFormat="1" applyFont="1" applyFill="1" applyBorder="1" applyAlignment="1">
      <alignment horizontal="center"/>
    </xf>
    <xf numFmtId="167" fontId="9" fillId="0" borderId="22" xfId="3" applyNumberFormat="1" applyFont="1" applyFill="1" applyBorder="1" applyAlignment="1" applyProtection="1">
      <alignment horizontal="center" vertical="center" wrapText="1"/>
    </xf>
    <xf numFmtId="0" fontId="9" fillId="0" borderId="22" xfId="1" applyNumberFormat="1" applyFont="1" applyFill="1" applyBorder="1" applyAlignment="1">
      <alignment horizontal="center" vertical="center"/>
    </xf>
    <xf numFmtId="0" fontId="9" fillId="0" borderId="22" xfId="1" applyNumberFormat="1" applyFont="1" applyFill="1" applyBorder="1" applyAlignment="1">
      <alignment horizontal="center" vertical="center" wrapText="1"/>
    </xf>
    <xf numFmtId="0" fontId="9" fillId="0" borderId="22" xfId="0" applyNumberFormat="1" applyFont="1" applyFill="1" applyBorder="1" applyAlignment="1">
      <alignment horizontal="left"/>
    </xf>
    <xf numFmtId="0" fontId="9" fillId="0" borderId="22" xfId="0" applyFont="1" applyFill="1" applyBorder="1" applyAlignment="1">
      <alignment horizontal="center"/>
    </xf>
    <xf numFmtId="10" fontId="9" fillId="0" borderId="22" xfId="0" applyNumberFormat="1" applyFont="1" applyFill="1" applyBorder="1" applyAlignment="1">
      <alignment horizontal="left" vertical="center" wrapText="1"/>
    </xf>
    <xf numFmtId="10" fontId="9" fillId="0" borderId="22" xfId="0" applyNumberFormat="1" applyFont="1" applyFill="1" applyBorder="1" applyAlignment="1">
      <alignment horizontal="center" vertical="center" wrapText="1"/>
    </xf>
    <xf numFmtId="0" fontId="9" fillId="0" borderId="23" xfId="0" applyFont="1" applyFill="1" applyBorder="1" applyAlignment="1">
      <alignment horizontal="center" vertical="center"/>
    </xf>
    <xf numFmtId="0" fontId="9" fillId="0" borderId="23" xfId="0" applyFont="1" applyFill="1" applyBorder="1" applyAlignment="1">
      <alignment horizontal="center"/>
    </xf>
    <xf numFmtId="10" fontId="9" fillId="0" borderId="23" xfId="0" applyNumberFormat="1" applyFont="1" applyFill="1" applyBorder="1" applyAlignment="1">
      <alignment horizontal="left" vertical="center" wrapText="1"/>
    </xf>
    <xf numFmtId="0" fontId="9" fillId="0" borderId="21" xfId="0" applyFont="1" applyFill="1" applyBorder="1" applyAlignment="1">
      <alignment horizontal="justify" vertical="center" wrapText="1"/>
    </xf>
    <xf numFmtId="0" fontId="0" fillId="0" borderId="13" xfId="0" applyFont="1" applyFill="1" applyBorder="1" applyAlignment="1">
      <alignment horizontal="left" vertical="center" wrapText="1"/>
    </xf>
    <xf numFmtId="167" fontId="0" fillId="0" borderId="13" xfId="0" applyNumberFormat="1" applyFont="1" applyFill="1" applyBorder="1" applyAlignment="1">
      <alignment horizontal="center" vertical="center" wrapText="1"/>
    </xf>
    <xf numFmtId="0" fontId="26" fillId="0" borderId="13" xfId="0" applyFont="1" applyFill="1" applyBorder="1" applyAlignment="1">
      <alignment horizontal="justify" vertical="center" wrapText="1"/>
    </xf>
    <xf numFmtId="0" fontId="26" fillId="0" borderId="13" xfId="0" applyFont="1" applyFill="1" applyBorder="1" applyAlignment="1">
      <alignment horizontal="center" vertical="center" wrapText="1"/>
    </xf>
    <xf numFmtId="0" fontId="26" fillId="0" borderId="13" xfId="0" applyFont="1" applyFill="1" applyBorder="1" applyAlignment="1">
      <alignment horizontal="left" vertical="center" wrapText="1"/>
    </xf>
    <xf numFmtId="167" fontId="26" fillId="0" borderId="13" xfId="0" applyNumberFormat="1" applyFont="1" applyFill="1" applyBorder="1" applyAlignment="1">
      <alignment horizontal="center" vertical="center" wrapText="1"/>
    </xf>
    <xf numFmtId="0" fontId="23" fillId="0" borderId="13" xfId="0" applyFont="1" applyFill="1" applyBorder="1" applyAlignment="1">
      <alignment horizontal="center" vertical="center" wrapText="1"/>
    </xf>
    <xf numFmtId="10" fontId="0" fillId="0" borderId="13" xfId="0" applyNumberFormat="1" applyFont="1" applyFill="1" applyBorder="1" applyAlignment="1">
      <alignment horizontal="left" vertical="center" wrapText="1"/>
    </xf>
    <xf numFmtId="10" fontId="0" fillId="0" borderId="13" xfId="0" applyNumberFormat="1" applyFont="1" applyFill="1" applyBorder="1" applyAlignment="1">
      <alignment horizontal="center" vertical="center" wrapText="1"/>
    </xf>
    <xf numFmtId="0" fontId="0" fillId="0" borderId="0" xfId="1" applyNumberFormat="1" applyFont="1" applyFill="1" applyAlignment="1" applyProtection="1">
      <alignment horizontal="center" vertical="center" wrapText="1"/>
      <protection locked="0"/>
    </xf>
    <xf numFmtId="0" fontId="0" fillId="0" borderId="0" xfId="1" applyNumberFormat="1" applyFont="1" applyFill="1" applyAlignment="1">
      <alignment horizontal="center" vertical="center" wrapText="1"/>
    </xf>
    <xf numFmtId="165" fontId="0" fillId="0" borderId="13" xfId="0" applyNumberFormat="1" applyFont="1" applyBorder="1" applyAlignment="1">
      <alignment horizontal="center" vertical="center" wrapText="1"/>
    </xf>
    <xf numFmtId="167" fontId="22" fillId="0" borderId="0" xfId="0" applyNumberFormat="1" applyFont="1" applyFill="1" applyAlignment="1">
      <alignment horizontal="right" vertical="center" wrapText="1"/>
    </xf>
    <xf numFmtId="3" fontId="22" fillId="0" borderId="0" xfId="0" applyNumberFormat="1" applyFont="1" applyFill="1" applyAlignment="1">
      <alignment horizontal="right" vertical="center" wrapText="1"/>
    </xf>
    <xf numFmtId="167" fontId="0" fillId="0" borderId="0" xfId="0" applyNumberFormat="1" applyFont="1" applyFill="1" applyAlignment="1">
      <alignment horizontal="center" vertical="center" wrapText="1"/>
    </xf>
    <xf numFmtId="0" fontId="22" fillId="0" borderId="0" xfId="0" applyFont="1" applyFill="1" applyAlignment="1" applyProtection="1">
      <alignment horizontal="center" vertical="center" wrapText="1"/>
      <protection locked="0"/>
    </xf>
    <xf numFmtId="0" fontId="0" fillId="0" borderId="0" xfId="0" applyFont="1" applyFill="1" applyAlignment="1" applyProtection="1">
      <alignment vertical="center" wrapText="1"/>
      <protection locked="0"/>
    </xf>
    <xf numFmtId="0" fontId="24" fillId="4" borderId="13" xfId="0" applyFont="1" applyFill="1" applyBorder="1" applyAlignment="1" applyProtection="1">
      <alignment horizontal="center" vertical="center" wrapText="1"/>
      <protection locked="0"/>
    </xf>
    <xf numFmtId="0" fontId="24" fillId="4" borderId="13" xfId="0" applyFont="1" applyFill="1" applyBorder="1" applyAlignment="1" applyProtection="1">
      <alignment horizontal="left" vertical="center" wrapText="1"/>
      <protection locked="0"/>
    </xf>
    <xf numFmtId="167" fontId="24" fillId="4" borderId="13" xfId="0" applyNumberFormat="1" applyFont="1" applyFill="1" applyBorder="1" applyAlignment="1" applyProtection="1">
      <alignment horizontal="center" vertical="center" wrapText="1"/>
      <protection locked="0"/>
    </xf>
    <xf numFmtId="0" fontId="24" fillId="4" borderId="13" xfId="1" applyNumberFormat="1" applyFont="1" applyFill="1" applyBorder="1" applyAlignment="1" applyProtection="1">
      <alignment horizontal="center" vertical="center" wrapText="1"/>
      <protection locked="0"/>
    </xf>
    <xf numFmtId="0" fontId="1" fillId="0" borderId="0" xfId="1" applyNumberFormat="1" applyFont="1" applyFill="1" applyAlignment="1" applyProtection="1">
      <alignment horizontal="center" vertical="center" wrapText="1"/>
      <protection locked="0"/>
    </xf>
    <xf numFmtId="0" fontId="1" fillId="0" borderId="0" xfId="0" applyFont="1" applyFill="1" applyAlignment="1" applyProtection="1">
      <alignment vertical="center" wrapText="1"/>
      <protection locked="0"/>
    </xf>
    <xf numFmtId="3" fontId="0" fillId="0" borderId="13" xfId="0" applyNumberFormat="1" applyFont="1" applyFill="1" applyBorder="1" applyAlignment="1">
      <alignment horizontal="justify" vertical="center" wrapText="1"/>
    </xf>
    <xf numFmtId="0" fontId="0" fillId="0" borderId="0" xfId="0" applyFont="1" applyFill="1" applyAlignment="1">
      <alignment vertical="center" wrapText="1"/>
    </xf>
    <xf numFmtId="0" fontId="0" fillId="0" borderId="13" xfId="0" applyNumberFormat="1" applyFont="1" applyFill="1" applyBorder="1" applyAlignment="1">
      <alignment horizontal="center" vertical="center" wrapText="1"/>
    </xf>
    <xf numFmtId="0" fontId="22" fillId="0" borderId="0" xfId="0" applyFont="1" applyFill="1" applyAlignment="1">
      <alignment vertical="center" wrapText="1"/>
    </xf>
    <xf numFmtId="0" fontId="22" fillId="0" borderId="0" xfId="0" applyFont="1" applyFill="1" applyAlignment="1">
      <alignment horizontal="center" vertical="center" wrapText="1"/>
    </xf>
    <xf numFmtId="0" fontId="22" fillId="0" borderId="0" xfId="0" applyFont="1" applyFill="1" applyAlignment="1">
      <alignment horizontal="left" vertical="center" wrapText="1"/>
    </xf>
    <xf numFmtId="0" fontId="0" fillId="0" borderId="0" xfId="0" applyFont="1" applyFill="1" applyAlignment="1">
      <alignment horizontal="left" vertical="center" wrapText="1"/>
    </xf>
    <xf numFmtId="9" fontId="0" fillId="0" borderId="1" xfId="0" applyNumberFormat="1" applyFont="1" applyFill="1" applyBorder="1" applyAlignment="1">
      <alignment horizontal="center" vertical="center" wrapText="1"/>
    </xf>
    <xf numFmtId="9" fontId="0" fillId="0" borderId="1" xfId="0" applyNumberFormat="1" applyFont="1" applyFill="1" applyBorder="1" applyAlignment="1">
      <alignment horizontal="left" vertical="center" wrapText="1"/>
    </xf>
    <xf numFmtId="0" fontId="11" fillId="0" borderId="1" xfId="0" applyFont="1" applyFill="1" applyBorder="1" applyAlignment="1">
      <alignment horizontal="center" vertical="center" wrapText="1"/>
    </xf>
    <xf numFmtId="0" fontId="24" fillId="4" borderId="1" xfId="0" applyFont="1" applyFill="1" applyBorder="1" applyAlignment="1" applyProtection="1">
      <alignment horizontal="center" vertical="center" wrapText="1"/>
      <protection locked="0"/>
    </xf>
    <xf numFmtId="0" fontId="24" fillId="4" borderId="1" xfId="0" applyFont="1" applyFill="1" applyBorder="1" applyAlignment="1" applyProtection="1">
      <alignment horizontal="left" vertical="center" wrapText="1"/>
      <protection locked="0"/>
    </xf>
    <xf numFmtId="0" fontId="24" fillId="4" borderId="1" xfId="1" applyNumberFormat="1" applyFont="1" applyFill="1" applyBorder="1" applyAlignment="1" applyProtection="1">
      <alignment horizontal="center" vertical="center" wrapText="1"/>
      <protection locked="0"/>
    </xf>
    <xf numFmtId="165" fontId="0" fillId="0" borderId="1" xfId="0" applyNumberFormat="1" applyFont="1" applyBorder="1" applyAlignment="1">
      <alignment horizontal="center" vertical="center" wrapText="1"/>
    </xf>
    <xf numFmtId="167" fontId="0" fillId="0" borderId="1" xfId="3" applyNumberFormat="1" applyFont="1" applyFill="1" applyBorder="1" applyAlignment="1">
      <alignment horizontal="center" vertical="center" wrapText="1"/>
    </xf>
    <xf numFmtId="0" fontId="22" fillId="4" borderId="1" xfId="0" applyFont="1" applyFill="1" applyBorder="1" applyAlignment="1" applyProtection="1">
      <alignment horizontal="center" vertical="center" wrapText="1"/>
      <protection locked="0"/>
    </xf>
    <xf numFmtId="0" fontId="22" fillId="4" borderId="1" xfId="0" applyFont="1" applyFill="1" applyBorder="1" applyAlignment="1" applyProtection="1">
      <alignment horizontal="left" vertical="center" wrapText="1"/>
      <protection locked="0"/>
    </xf>
    <xf numFmtId="0" fontId="22" fillId="4" borderId="1" xfId="1" applyNumberFormat="1" applyFont="1" applyFill="1" applyBorder="1" applyAlignment="1" applyProtection="1">
      <alignment horizontal="center" vertical="center" wrapText="1"/>
      <protection locked="0"/>
    </xf>
    <xf numFmtId="165" fontId="0" fillId="0" borderId="0" xfId="0" applyNumberFormat="1" applyFont="1" applyAlignment="1">
      <alignment horizontal="center" vertical="center" wrapText="1"/>
    </xf>
    <xf numFmtId="3" fontId="0" fillId="0" borderId="1" xfId="0" applyNumberFormat="1" applyFont="1" applyFill="1" applyBorder="1" applyAlignment="1">
      <alignment horizontal="justify" vertical="center" wrapText="1"/>
    </xf>
    <xf numFmtId="0" fontId="22" fillId="0" borderId="0" xfId="0" applyFont="1" applyAlignment="1">
      <alignment horizontal="center" vertical="center" wrapText="1"/>
    </xf>
    <xf numFmtId="9" fontId="0" fillId="0" borderId="1" xfId="4" applyFont="1" applyFill="1" applyBorder="1" applyAlignment="1">
      <alignment horizontal="center" vertical="center" wrapText="1"/>
    </xf>
    <xf numFmtId="9" fontId="0" fillId="0" borderId="1" xfId="4" applyFont="1" applyFill="1" applyBorder="1" applyAlignment="1">
      <alignment horizontal="left" vertical="center" wrapText="1"/>
    </xf>
    <xf numFmtId="2" fontId="0" fillId="0" borderId="1" xfId="0" applyNumberFormat="1" applyFont="1" applyFill="1" applyBorder="1" applyAlignment="1">
      <alignment horizontal="justify" vertical="center" wrapText="1"/>
    </xf>
    <xf numFmtId="0" fontId="0" fillId="0" borderId="1" xfId="0" applyNumberFormat="1" applyFont="1" applyFill="1" applyBorder="1" applyAlignment="1">
      <alignment horizontal="left" vertical="center" wrapText="1"/>
    </xf>
    <xf numFmtId="167" fontId="26" fillId="0" borderId="1" xfId="1" applyNumberFormat="1" applyFont="1" applyFill="1" applyBorder="1" applyAlignment="1">
      <alignment horizontal="center" vertical="center" wrapText="1"/>
    </xf>
    <xf numFmtId="0" fontId="0" fillId="0" borderId="1" xfId="0" applyFill="1" applyBorder="1" applyAlignment="1">
      <alignment horizontal="left" vertical="center"/>
    </xf>
    <xf numFmtId="0" fontId="0" fillId="3" borderId="1" xfId="0" applyFill="1" applyBorder="1" applyAlignment="1">
      <alignment horizontal="center" vertical="center"/>
    </xf>
    <xf numFmtId="0" fontId="0" fillId="0" borderId="1" xfId="0" applyFill="1" applyBorder="1" applyAlignment="1">
      <alignment horizontal="center" vertical="center"/>
    </xf>
    <xf numFmtId="0" fontId="11" fillId="0" borderId="1" xfId="0" applyFont="1" applyBorder="1" applyAlignment="1">
      <alignment horizontal="left" vertical="center"/>
    </xf>
    <xf numFmtId="0" fontId="11" fillId="0" borderId="1" xfId="0" applyFont="1" applyBorder="1" applyAlignment="1">
      <alignment horizontal="center" vertical="center"/>
    </xf>
    <xf numFmtId="0" fontId="11" fillId="0" borderId="1" xfId="0" applyFont="1" applyBorder="1" applyAlignment="1">
      <alignment horizontal="left" vertical="top"/>
    </xf>
    <xf numFmtId="0" fontId="11" fillId="0" borderId="4" xfId="0" applyFont="1" applyBorder="1" applyAlignment="1">
      <alignment horizontal="left" vertical="center" wrapText="1"/>
    </xf>
    <xf numFmtId="0" fontId="11" fillId="0" borderId="6" xfId="0" applyFont="1" applyBorder="1" applyAlignment="1">
      <alignment horizontal="left" vertical="center" wrapText="1"/>
    </xf>
    <xf numFmtId="0" fontId="11" fillId="0" borderId="7" xfId="0" applyFont="1" applyBorder="1" applyAlignment="1">
      <alignment horizontal="left" vertical="center" wrapText="1"/>
    </xf>
    <xf numFmtId="0" fontId="11" fillId="0" borderId="8" xfId="0" applyFont="1" applyBorder="1" applyAlignment="1">
      <alignment horizontal="left" vertical="center" wrapText="1"/>
    </xf>
    <xf numFmtId="0" fontId="11" fillId="0" borderId="9" xfId="0" applyFont="1" applyBorder="1" applyAlignment="1">
      <alignment horizontal="left" vertical="center" wrapText="1"/>
    </xf>
    <xf numFmtId="0" fontId="11" fillId="0" borderId="10" xfId="0" applyFont="1" applyBorder="1" applyAlignment="1">
      <alignment horizontal="left" vertical="center" wrapText="1"/>
    </xf>
    <xf numFmtId="0" fontId="0" fillId="0" borderId="4" xfId="0" applyBorder="1" applyAlignment="1">
      <alignment horizontal="left" vertical="center"/>
    </xf>
    <xf numFmtId="0" fontId="0" fillId="0" borderId="11" xfId="0" applyBorder="1" applyAlignment="1">
      <alignment horizontal="left" vertical="center"/>
    </xf>
    <xf numFmtId="0" fontId="0" fillId="0" borderId="6" xfId="0" applyBorder="1" applyAlignment="1">
      <alignment horizontal="left" vertical="center"/>
    </xf>
    <xf numFmtId="0" fontId="0" fillId="0" borderId="9" xfId="0" applyBorder="1" applyAlignment="1">
      <alignment horizontal="left" vertical="center"/>
    </xf>
    <xf numFmtId="0" fontId="0" fillId="0" borderId="12" xfId="0" applyBorder="1" applyAlignment="1">
      <alignment horizontal="left" vertical="center"/>
    </xf>
    <xf numFmtId="0" fontId="0" fillId="0" borderId="10" xfId="0" applyBorder="1" applyAlignment="1">
      <alignment horizontal="left" vertical="center"/>
    </xf>
    <xf numFmtId="0" fontId="11" fillId="0" borderId="1" xfId="0" applyFont="1" applyFill="1" applyBorder="1" applyAlignment="1">
      <alignment horizontal="center" vertical="center"/>
    </xf>
    <xf numFmtId="0" fontId="32" fillId="0" borderId="12" xfId="0" applyFont="1" applyFill="1" applyBorder="1" applyAlignment="1" applyProtection="1">
      <alignment horizontal="center" vertical="center"/>
      <protection locked="0"/>
    </xf>
    <xf numFmtId="0" fontId="33" fillId="0" borderId="12" xfId="0" applyFont="1" applyFill="1" applyBorder="1" applyAlignment="1" applyProtection="1">
      <alignment horizontal="center" vertical="center"/>
      <protection locked="0"/>
    </xf>
    <xf numFmtId="0" fontId="33" fillId="0" borderId="12" xfId="0" applyFont="1" applyFill="1" applyBorder="1" applyAlignment="1" applyProtection="1">
      <alignment horizontal="left" vertical="center"/>
      <protection locked="0"/>
    </xf>
    <xf numFmtId="167" fontId="33" fillId="0" borderId="12" xfId="0" applyNumberFormat="1" applyFont="1" applyFill="1" applyBorder="1" applyAlignment="1" applyProtection="1">
      <alignment horizontal="center" vertical="center"/>
      <protection locked="0"/>
    </xf>
    <xf numFmtId="0" fontId="31" fillId="0" borderId="12" xfId="0" applyFont="1" applyFill="1" applyBorder="1" applyAlignment="1" applyProtection="1">
      <alignment horizontal="center" vertical="center"/>
      <protection locked="0"/>
    </xf>
    <xf numFmtId="0" fontId="22" fillId="0" borderId="12" xfId="0" applyFont="1" applyFill="1" applyBorder="1" applyAlignment="1" applyProtection="1">
      <alignment horizontal="center" vertical="center"/>
      <protection locked="0"/>
    </xf>
    <xf numFmtId="0" fontId="22" fillId="0" borderId="12" xfId="0" applyFont="1" applyFill="1" applyBorder="1" applyAlignment="1" applyProtection="1">
      <alignment horizontal="left" vertical="center"/>
      <protection locked="0"/>
    </xf>
    <xf numFmtId="167" fontId="22" fillId="0" borderId="12" xfId="0" applyNumberFormat="1" applyFont="1" applyFill="1" applyBorder="1" applyAlignment="1" applyProtection="1">
      <alignment horizontal="center" vertical="center"/>
      <protection locked="0"/>
    </xf>
    <xf numFmtId="0" fontId="31" fillId="0" borderId="0" xfId="0" applyFont="1" applyFill="1" applyBorder="1" applyAlignment="1" applyProtection="1">
      <alignment horizontal="center" vertical="center" wrapText="1"/>
      <protection locked="0"/>
    </xf>
    <xf numFmtId="0" fontId="22" fillId="0" borderId="0" xfId="0" applyFont="1" applyFill="1" applyBorder="1" applyAlignment="1" applyProtection="1">
      <alignment horizontal="center" vertical="center" wrapText="1"/>
      <protection locked="0"/>
    </xf>
    <xf numFmtId="0" fontId="22" fillId="0" borderId="0" xfId="0" applyFont="1" applyFill="1" applyBorder="1" applyAlignment="1" applyProtection="1">
      <alignment horizontal="left" vertical="center" wrapText="1"/>
      <protection locked="0"/>
    </xf>
    <xf numFmtId="167" fontId="22" fillId="0" borderId="0" xfId="0" applyNumberFormat="1" applyFont="1" applyFill="1" applyBorder="1" applyAlignment="1" applyProtection="1">
      <alignment horizontal="center" vertical="center" wrapText="1"/>
      <protection locked="0"/>
    </xf>
    <xf numFmtId="0" fontId="31" fillId="0" borderId="12" xfId="0" applyFont="1" applyFill="1" applyBorder="1" applyAlignment="1" applyProtection="1">
      <alignment horizontal="center" vertical="center" wrapText="1"/>
      <protection locked="0"/>
    </xf>
    <xf numFmtId="0" fontId="22" fillId="0" borderId="12" xfId="0" applyFont="1" applyFill="1" applyBorder="1" applyAlignment="1" applyProtection="1">
      <alignment horizontal="center" vertical="center" wrapText="1"/>
      <protection locked="0"/>
    </xf>
    <xf numFmtId="0" fontId="22" fillId="0" borderId="12" xfId="0" applyFont="1" applyFill="1" applyBorder="1" applyAlignment="1" applyProtection="1">
      <alignment horizontal="left" vertical="center" wrapText="1"/>
      <protection locked="0"/>
    </xf>
    <xf numFmtId="167" fontId="22" fillId="0" borderId="12" xfId="0" applyNumberFormat="1" applyFont="1" applyFill="1" applyBorder="1" applyAlignment="1" applyProtection="1">
      <alignment horizontal="center" vertical="center" wrapText="1"/>
      <protection locked="0"/>
    </xf>
  </cellXfs>
  <cellStyles count="11">
    <cellStyle name="Hipervínculo" xfId="5" builtinId="8" hidden="1"/>
    <cellStyle name="Hipervínculo" xfId="7" builtinId="8" hidden="1"/>
    <cellStyle name="Hipervínculo" xfId="9" builtinId="8" hidden="1"/>
    <cellStyle name="Hipervínculo visitado" xfId="6" builtinId="9" hidden="1"/>
    <cellStyle name="Hipervínculo visitado" xfId="8" builtinId="9" hidden="1"/>
    <cellStyle name="Hipervínculo visitado" xfId="10" builtinId="9" hidden="1"/>
    <cellStyle name="Millares" xfId="1" builtinId="3"/>
    <cellStyle name="Millares 2" xfId="2"/>
    <cellStyle name="Moneda" xfId="3" builtinId="4"/>
    <cellStyle name="Normal" xfId="0" builtinId="0"/>
    <cellStyle name="Porcentual" xfId="4" builtinId="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650240</xdr:colOff>
      <xdr:row>0</xdr:row>
      <xdr:rowOff>132080</xdr:rowOff>
    </xdr:from>
    <xdr:to>
      <xdr:col>0</xdr:col>
      <xdr:colOff>2580640</xdr:colOff>
      <xdr:row>0</xdr:row>
      <xdr:rowOff>659343</xdr:rowOff>
    </xdr:to>
    <xdr:pic>
      <xdr:nvPicPr>
        <xdr:cNvPr id="2" name="Imagen 1"/>
        <xdr:cNvPicPr>
          <a:picLocks noChangeAspect="1" noChangeArrowheads="1"/>
        </xdr:cNvPicPr>
      </xdr:nvPicPr>
      <xdr:blipFill>
        <a:blip xmlns:r="http://schemas.openxmlformats.org/officeDocument/2006/relationships" r:embed="rId1" cstate="print"/>
        <a:srcRect/>
        <a:stretch>
          <a:fillRect/>
        </a:stretch>
      </xdr:blipFill>
      <xdr:spPr bwMode="auto">
        <a:xfrm>
          <a:off x="650240" y="132080"/>
          <a:ext cx="1930400" cy="51631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475615</xdr:colOff>
      <xdr:row>0</xdr:row>
      <xdr:rowOff>211455</xdr:rowOff>
    </xdr:from>
    <xdr:to>
      <xdr:col>0</xdr:col>
      <xdr:colOff>2406015</xdr:colOff>
      <xdr:row>0</xdr:row>
      <xdr:rowOff>727770</xdr:rowOff>
    </xdr:to>
    <xdr:pic>
      <xdr:nvPicPr>
        <xdr:cNvPr id="2" name="Imagen 1"/>
        <xdr:cNvPicPr>
          <a:picLocks noChangeAspect="1" noChangeArrowheads="1"/>
        </xdr:cNvPicPr>
      </xdr:nvPicPr>
      <xdr:blipFill>
        <a:blip xmlns:r="http://schemas.openxmlformats.org/officeDocument/2006/relationships" r:embed="rId1" cstate="print"/>
        <a:srcRect/>
        <a:stretch>
          <a:fillRect/>
        </a:stretch>
      </xdr:blipFill>
      <xdr:spPr bwMode="auto">
        <a:xfrm>
          <a:off x="475615" y="211455"/>
          <a:ext cx="1930400" cy="51631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650240</xdr:colOff>
      <xdr:row>0</xdr:row>
      <xdr:rowOff>132080</xdr:rowOff>
    </xdr:from>
    <xdr:to>
      <xdr:col>0</xdr:col>
      <xdr:colOff>2580640</xdr:colOff>
      <xdr:row>0</xdr:row>
      <xdr:rowOff>648395</xdr:rowOff>
    </xdr:to>
    <xdr:pic>
      <xdr:nvPicPr>
        <xdr:cNvPr id="2" name="Imagen 1"/>
        <xdr:cNvPicPr>
          <a:picLocks noChangeAspect="1" noChangeArrowheads="1"/>
        </xdr:cNvPicPr>
      </xdr:nvPicPr>
      <xdr:blipFill>
        <a:blip xmlns:r="http://schemas.openxmlformats.org/officeDocument/2006/relationships" r:embed="rId1" cstate="print"/>
        <a:srcRect/>
        <a:stretch>
          <a:fillRect/>
        </a:stretch>
      </xdr:blipFill>
      <xdr:spPr bwMode="auto">
        <a:xfrm>
          <a:off x="650240" y="132080"/>
          <a:ext cx="1930400" cy="516315"/>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650240</xdr:colOff>
      <xdr:row>0</xdr:row>
      <xdr:rowOff>132080</xdr:rowOff>
    </xdr:from>
    <xdr:to>
      <xdr:col>0</xdr:col>
      <xdr:colOff>2580640</xdr:colOff>
      <xdr:row>0</xdr:row>
      <xdr:rowOff>648395</xdr:rowOff>
    </xdr:to>
    <xdr:pic>
      <xdr:nvPicPr>
        <xdr:cNvPr id="2" name="Imagen 1"/>
        <xdr:cNvPicPr>
          <a:picLocks noChangeAspect="1" noChangeArrowheads="1"/>
        </xdr:cNvPicPr>
      </xdr:nvPicPr>
      <xdr:blipFill>
        <a:blip xmlns:r="http://schemas.openxmlformats.org/officeDocument/2006/relationships" r:embed="rId1" cstate="print"/>
        <a:srcRect/>
        <a:stretch>
          <a:fillRect/>
        </a:stretch>
      </xdr:blipFill>
      <xdr:spPr bwMode="auto">
        <a:xfrm>
          <a:off x="650240" y="132080"/>
          <a:ext cx="1930400" cy="516315"/>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650240</xdr:colOff>
      <xdr:row>0</xdr:row>
      <xdr:rowOff>132080</xdr:rowOff>
    </xdr:from>
    <xdr:to>
      <xdr:col>0</xdr:col>
      <xdr:colOff>2580640</xdr:colOff>
      <xdr:row>0</xdr:row>
      <xdr:rowOff>648395</xdr:rowOff>
    </xdr:to>
    <xdr:pic>
      <xdr:nvPicPr>
        <xdr:cNvPr id="2" name="Imagen 1"/>
        <xdr:cNvPicPr>
          <a:picLocks noChangeAspect="1" noChangeArrowheads="1"/>
        </xdr:cNvPicPr>
      </xdr:nvPicPr>
      <xdr:blipFill>
        <a:blip xmlns:r="http://schemas.openxmlformats.org/officeDocument/2006/relationships" r:embed="rId1" cstate="print"/>
        <a:srcRect/>
        <a:stretch>
          <a:fillRect/>
        </a:stretch>
      </xdr:blipFill>
      <xdr:spPr bwMode="auto">
        <a:xfrm>
          <a:off x="650240" y="132080"/>
          <a:ext cx="1930400" cy="516315"/>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650240</xdr:colOff>
      <xdr:row>0</xdr:row>
      <xdr:rowOff>132080</xdr:rowOff>
    </xdr:from>
    <xdr:to>
      <xdr:col>0</xdr:col>
      <xdr:colOff>2580640</xdr:colOff>
      <xdr:row>0</xdr:row>
      <xdr:rowOff>648395</xdr:rowOff>
    </xdr:to>
    <xdr:pic>
      <xdr:nvPicPr>
        <xdr:cNvPr id="2" name="Imagen 1"/>
        <xdr:cNvPicPr>
          <a:picLocks noChangeAspect="1" noChangeArrowheads="1"/>
        </xdr:cNvPicPr>
      </xdr:nvPicPr>
      <xdr:blipFill>
        <a:blip xmlns:r="http://schemas.openxmlformats.org/officeDocument/2006/relationships" r:embed="rId1" cstate="print"/>
        <a:srcRect/>
        <a:stretch>
          <a:fillRect/>
        </a:stretch>
      </xdr:blipFill>
      <xdr:spPr bwMode="auto">
        <a:xfrm>
          <a:off x="650240" y="132080"/>
          <a:ext cx="1930400" cy="516315"/>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650240</xdr:colOff>
      <xdr:row>0</xdr:row>
      <xdr:rowOff>132080</xdr:rowOff>
    </xdr:from>
    <xdr:to>
      <xdr:col>0</xdr:col>
      <xdr:colOff>2580640</xdr:colOff>
      <xdr:row>0</xdr:row>
      <xdr:rowOff>648395</xdr:rowOff>
    </xdr:to>
    <xdr:pic>
      <xdr:nvPicPr>
        <xdr:cNvPr id="2" name="Imagen 1"/>
        <xdr:cNvPicPr>
          <a:picLocks noChangeAspect="1" noChangeArrowheads="1"/>
        </xdr:cNvPicPr>
      </xdr:nvPicPr>
      <xdr:blipFill>
        <a:blip xmlns:r="http://schemas.openxmlformats.org/officeDocument/2006/relationships" r:embed="rId1" cstate="print"/>
        <a:srcRect/>
        <a:stretch>
          <a:fillRect/>
        </a:stretch>
      </xdr:blipFill>
      <xdr:spPr bwMode="auto">
        <a:xfrm>
          <a:off x="650240" y="132080"/>
          <a:ext cx="1930400" cy="516315"/>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650240</xdr:colOff>
      <xdr:row>0</xdr:row>
      <xdr:rowOff>132080</xdr:rowOff>
    </xdr:from>
    <xdr:to>
      <xdr:col>0</xdr:col>
      <xdr:colOff>2580640</xdr:colOff>
      <xdr:row>0</xdr:row>
      <xdr:rowOff>648395</xdr:rowOff>
    </xdr:to>
    <xdr:pic>
      <xdr:nvPicPr>
        <xdr:cNvPr id="2" name="Imagen 1"/>
        <xdr:cNvPicPr>
          <a:picLocks noChangeAspect="1" noChangeArrowheads="1"/>
        </xdr:cNvPicPr>
      </xdr:nvPicPr>
      <xdr:blipFill>
        <a:blip xmlns:r="http://schemas.openxmlformats.org/officeDocument/2006/relationships" r:embed="rId1" cstate="print"/>
        <a:srcRect/>
        <a:stretch>
          <a:fillRect/>
        </a:stretch>
      </xdr:blipFill>
      <xdr:spPr bwMode="auto">
        <a:xfrm>
          <a:off x="650240" y="132080"/>
          <a:ext cx="1930400" cy="516315"/>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650240</xdr:colOff>
      <xdr:row>0</xdr:row>
      <xdr:rowOff>132080</xdr:rowOff>
    </xdr:from>
    <xdr:to>
      <xdr:col>0</xdr:col>
      <xdr:colOff>2580640</xdr:colOff>
      <xdr:row>0</xdr:row>
      <xdr:rowOff>648395</xdr:rowOff>
    </xdr:to>
    <xdr:pic>
      <xdr:nvPicPr>
        <xdr:cNvPr id="2" name="Imagen 1"/>
        <xdr:cNvPicPr>
          <a:picLocks noChangeAspect="1" noChangeArrowheads="1"/>
        </xdr:cNvPicPr>
      </xdr:nvPicPr>
      <xdr:blipFill>
        <a:blip xmlns:r="http://schemas.openxmlformats.org/officeDocument/2006/relationships" r:embed="rId1" cstate="print"/>
        <a:srcRect/>
        <a:stretch>
          <a:fillRect/>
        </a:stretch>
      </xdr:blipFill>
      <xdr:spPr bwMode="auto">
        <a:xfrm>
          <a:off x="650240" y="132080"/>
          <a:ext cx="1930400" cy="516315"/>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650240</xdr:colOff>
      <xdr:row>0</xdr:row>
      <xdr:rowOff>132080</xdr:rowOff>
    </xdr:from>
    <xdr:to>
      <xdr:col>0</xdr:col>
      <xdr:colOff>2580640</xdr:colOff>
      <xdr:row>0</xdr:row>
      <xdr:rowOff>648395</xdr:rowOff>
    </xdr:to>
    <xdr:pic>
      <xdr:nvPicPr>
        <xdr:cNvPr id="2" name="Imagen 1"/>
        <xdr:cNvPicPr>
          <a:picLocks noChangeAspect="1" noChangeArrowheads="1"/>
        </xdr:cNvPicPr>
      </xdr:nvPicPr>
      <xdr:blipFill>
        <a:blip xmlns:r="http://schemas.openxmlformats.org/officeDocument/2006/relationships" r:embed="rId1" cstate="print"/>
        <a:srcRect/>
        <a:stretch>
          <a:fillRect/>
        </a:stretch>
      </xdr:blipFill>
      <xdr:spPr bwMode="auto">
        <a:xfrm>
          <a:off x="650240" y="132080"/>
          <a:ext cx="1930400" cy="51631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6.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7.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omments" Target="../comments8.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9.bin"/><Relationship Id="rId4" Type="http://schemas.openxmlformats.org/officeDocument/2006/relationships/comments" Target="../comments9.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10.xml"/></Relationships>
</file>

<file path=xl/worksheets/sheet1.xml><?xml version="1.0" encoding="utf-8"?>
<worksheet xmlns="http://schemas.openxmlformats.org/spreadsheetml/2006/main" xmlns:r="http://schemas.openxmlformats.org/officeDocument/2006/relationships">
  <dimension ref="A1:H20"/>
  <sheetViews>
    <sheetView showGridLines="0" workbookViewId="0">
      <selection activeCell="F24" sqref="F24"/>
    </sheetView>
  </sheetViews>
  <sheetFormatPr baseColWidth="10" defaultColWidth="10.85546875" defaultRowHeight="15"/>
  <cols>
    <col min="1" max="1" width="16.140625" style="1" customWidth="1"/>
    <col min="2" max="2" width="21.42578125" style="1" customWidth="1"/>
    <col min="3" max="16384" width="10.85546875" style="1"/>
  </cols>
  <sheetData>
    <row r="1" spans="1:8">
      <c r="A1" s="331" t="s">
        <v>5</v>
      </c>
      <c r="B1" s="331"/>
      <c r="C1" s="331"/>
      <c r="D1" s="331"/>
      <c r="E1" s="331"/>
      <c r="F1" s="331"/>
      <c r="G1" s="331"/>
      <c r="H1" s="331"/>
    </row>
    <row r="2" spans="1:8">
      <c r="A2" s="331"/>
      <c r="B2" s="331"/>
      <c r="C2" s="331"/>
      <c r="D2" s="331"/>
      <c r="E2" s="331"/>
      <c r="F2" s="331"/>
      <c r="G2" s="331"/>
      <c r="H2" s="331"/>
    </row>
    <row r="3" spans="1:8">
      <c r="A3" s="330" t="s">
        <v>6</v>
      </c>
      <c r="B3" s="330"/>
      <c r="C3" s="332"/>
      <c r="D3" s="332"/>
      <c r="E3" s="332"/>
      <c r="F3" s="332"/>
      <c r="G3" s="332"/>
      <c r="H3" s="332"/>
    </row>
    <row r="4" spans="1:8">
      <c r="A4" s="330"/>
      <c r="B4" s="330"/>
      <c r="C4" s="332"/>
      <c r="D4" s="332"/>
      <c r="E4" s="332"/>
      <c r="F4" s="332"/>
      <c r="G4" s="332"/>
      <c r="H4" s="332"/>
    </row>
    <row r="5" spans="1:8">
      <c r="A5" s="330" t="s">
        <v>7</v>
      </c>
      <c r="B5" s="330"/>
      <c r="C5" s="332"/>
      <c r="D5" s="332"/>
      <c r="E5" s="332"/>
      <c r="F5" s="332"/>
      <c r="G5" s="332"/>
      <c r="H5" s="332"/>
    </row>
    <row r="6" spans="1:8">
      <c r="A6" s="330"/>
      <c r="B6" s="330"/>
      <c r="C6" s="332"/>
      <c r="D6" s="332"/>
      <c r="E6" s="332"/>
      <c r="F6" s="332"/>
      <c r="G6" s="332"/>
      <c r="H6" s="332"/>
    </row>
    <row r="7" spans="1:8">
      <c r="A7" s="330" t="s">
        <v>8</v>
      </c>
      <c r="B7" s="330"/>
      <c r="C7" s="332"/>
      <c r="D7" s="332"/>
      <c r="E7" s="332"/>
      <c r="F7" s="332"/>
      <c r="G7" s="332"/>
      <c r="H7" s="332"/>
    </row>
    <row r="8" spans="1:8">
      <c r="A8" s="330"/>
      <c r="B8" s="330"/>
      <c r="C8" s="332"/>
      <c r="D8" s="332"/>
      <c r="E8" s="332"/>
      <c r="F8" s="332"/>
      <c r="G8" s="332"/>
      <c r="H8" s="332"/>
    </row>
    <row r="9" spans="1:8">
      <c r="A9" s="330" t="s">
        <v>9</v>
      </c>
      <c r="B9" s="330"/>
      <c r="C9" s="332"/>
      <c r="D9" s="332"/>
      <c r="E9" s="332"/>
      <c r="F9" s="332"/>
      <c r="G9" s="332"/>
      <c r="H9" s="332"/>
    </row>
    <row r="10" spans="1:8">
      <c r="A10" s="330"/>
      <c r="B10" s="330"/>
      <c r="C10" s="332"/>
      <c r="D10" s="332"/>
      <c r="E10" s="332"/>
      <c r="F10" s="332"/>
      <c r="G10" s="332"/>
      <c r="H10" s="332"/>
    </row>
    <row r="11" spans="1:8">
      <c r="A11" s="330" t="s">
        <v>10</v>
      </c>
      <c r="B11" s="330"/>
      <c r="C11" s="332"/>
      <c r="D11" s="332"/>
      <c r="E11" s="332"/>
      <c r="F11" s="332"/>
      <c r="G11" s="332"/>
      <c r="H11" s="332"/>
    </row>
    <row r="12" spans="1:8">
      <c r="A12" s="330"/>
      <c r="B12" s="330"/>
      <c r="C12" s="332"/>
      <c r="D12" s="332"/>
      <c r="E12" s="332"/>
      <c r="F12" s="332"/>
      <c r="G12" s="332"/>
      <c r="H12" s="332"/>
    </row>
    <row r="13" spans="1:8">
      <c r="A13" s="333" t="s">
        <v>11</v>
      </c>
      <c r="B13" s="333"/>
      <c r="C13" s="334"/>
      <c r="D13" s="334"/>
      <c r="E13" s="334"/>
      <c r="F13" s="334"/>
      <c r="G13" s="334"/>
      <c r="H13" s="334"/>
    </row>
    <row r="14" spans="1:8">
      <c r="A14" s="333"/>
      <c r="B14" s="333"/>
      <c r="C14" s="334"/>
      <c r="D14" s="334"/>
      <c r="E14" s="334"/>
      <c r="F14" s="334"/>
      <c r="G14" s="334"/>
      <c r="H14" s="334"/>
    </row>
    <row r="15" spans="1:8">
      <c r="A15" s="333" t="s">
        <v>12</v>
      </c>
      <c r="B15" s="333"/>
      <c r="C15" s="335" t="s">
        <v>13</v>
      </c>
      <c r="D15" s="335"/>
      <c r="E15" s="334"/>
      <c r="F15" s="336" t="s">
        <v>14</v>
      </c>
      <c r="G15" s="337"/>
      <c r="H15" s="334"/>
    </row>
    <row r="16" spans="1:8">
      <c r="A16" s="333"/>
      <c r="B16" s="333"/>
      <c r="C16" s="335"/>
      <c r="D16" s="335"/>
      <c r="E16" s="334"/>
      <c r="F16" s="338"/>
      <c r="G16" s="339"/>
      <c r="H16" s="334"/>
    </row>
    <row r="17" spans="1:8">
      <c r="A17" s="342" t="s">
        <v>15</v>
      </c>
      <c r="B17" s="343"/>
      <c r="C17" s="343"/>
      <c r="D17" s="343"/>
      <c r="E17" s="344"/>
      <c r="F17" s="338"/>
      <c r="G17" s="339"/>
      <c r="H17" s="334"/>
    </row>
    <row r="18" spans="1:8">
      <c r="A18" s="345"/>
      <c r="B18" s="346"/>
      <c r="C18" s="346"/>
      <c r="D18" s="346"/>
      <c r="E18" s="347"/>
      <c r="F18" s="340"/>
      <c r="G18" s="341"/>
      <c r="H18" s="334"/>
    </row>
    <row r="19" spans="1:8">
      <c r="A19" s="2"/>
      <c r="B19" s="2"/>
      <c r="C19" s="2"/>
      <c r="D19" s="2"/>
      <c r="E19" s="2"/>
      <c r="F19" s="2"/>
      <c r="G19" s="2"/>
      <c r="H19" s="2"/>
    </row>
    <row r="20" spans="1:8">
      <c r="A20" s="2"/>
      <c r="B20" s="2"/>
      <c r="C20" s="2"/>
      <c r="D20" s="2"/>
      <c r="E20" s="2"/>
      <c r="F20" s="2"/>
      <c r="G20" s="2"/>
      <c r="H20" s="2"/>
    </row>
  </sheetData>
  <mergeCells count="19">
    <mergeCell ref="A13:B14"/>
    <mergeCell ref="C13:H14"/>
    <mergeCell ref="A15:B16"/>
    <mergeCell ref="C15:D16"/>
    <mergeCell ref="E15:E16"/>
    <mergeCell ref="F15:G18"/>
    <mergeCell ref="H15:H18"/>
    <mergeCell ref="A17:E18"/>
    <mergeCell ref="A7:B8"/>
    <mergeCell ref="C7:H8"/>
    <mergeCell ref="A9:B10"/>
    <mergeCell ref="C9:H10"/>
    <mergeCell ref="A11:B12"/>
    <mergeCell ref="C11:H12"/>
    <mergeCell ref="A3:B4"/>
    <mergeCell ref="A1:H2"/>
    <mergeCell ref="C3:H4"/>
    <mergeCell ref="A5:B6"/>
    <mergeCell ref="C5:H6"/>
  </mergeCells>
  <phoneticPr fontId="2" type="noConversion"/>
  <pageMargins left="0.7" right="0.7" top="0.75" bottom="0.75" header="0.3" footer="0.3"/>
  <pageSetup scale="54" orientation="portrait" horizontalDpi="4294967292" verticalDpi="4294967292"/>
  <colBreaks count="1" manualBreakCount="1">
    <brk id="13" max="1048575" man="1"/>
  </colBreaks>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dimension ref="A1:H26"/>
  <sheetViews>
    <sheetView showGridLines="0" workbookViewId="0">
      <selection sqref="A1:H2"/>
    </sheetView>
  </sheetViews>
  <sheetFormatPr baseColWidth="10" defaultRowHeight="15"/>
  <sheetData>
    <row r="1" spans="1:8">
      <c r="A1" s="331" t="s">
        <v>5</v>
      </c>
      <c r="B1" s="331"/>
      <c r="C1" s="331"/>
      <c r="D1" s="331"/>
      <c r="E1" s="331"/>
      <c r="F1" s="331"/>
      <c r="G1" s="331"/>
      <c r="H1" s="331"/>
    </row>
    <row r="2" spans="1:8">
      <c r="A2" s="331"/>
      <c r="B2" s="331"/>
      <c r="C2" s="331"/>
      <c r="D2" s="331"/>
      <c r="E2" s="331"/>
      <c r="F2" s="331"/>
      <c r="G2" s="331"/>
      <c r="H2" s="331"/>
    </row>
    <row r="3" spans="1:8">
      <c r="A3" s="348"/>
      <c r="B3" s="348"/>
      <c r="C3" s="348"/>
      <c r="D3" s="348"/>
      <c r="E3" s="348"/>
      <c r="F3" s="348"/>
      <c r="G3" s="348"/>
      <c r="H3" s="348"/>
    </row>
    <row r="4" spans="1:8">
      <c r="A4" s="348"/>
      <c r="B4" s="348"/>
      <c r="C4" s="348"/>
      <c r="D4" s="348"/>
      <c r="E4" s="348"/>
      <c r="F4" s="348"/>
      <c r="G4" s="348"/>
      <c r="H4" s="348"/>
    </row>
    <row r="5" spans="1:8">
      <c r="A5" s="348"/>
      <c r="B5" s="348"/>
      <c r="C5" s="348"/>
      <c r="D5" s="348"/>
      <c r="E5" s="348"/>
      <c r="F5" s="348"/>
      <c r="G5" s="348"/>
      <c r="H5" s="348"/>
    </row>
    <row r="6" spans="1:8">
      <c r="A6" s="348"/>
      <c r="B6" s="348"/>
      <c r="C6" s="348"/>
      <c r="D6" s="348"/>
      <c r="E6" s="348"/>
      <c r="F6" s="348"/>
      <c r="G6" s="348"/>
      <c r="H6" s="348"/>
    </row>
    <row r="7" spans="1:8">
      <c r="A7" s="348"/>
      <c r="B7" s="348"/>
      <c r="C7" s="348"/>
      <c r="D7" s="348"/>
      <c r="E7" s="348"/>
      <c r="F7" s="348"/>
      <c r="G7" s="348"/>
      <c r="H7" s="348"/>
    </row>
    <row r="8" spans="1:8">
      <c r="A8" s="348"/>
      <c r="B8" s="348"/>
      <c r="C8" s="348"/>
      <c r="D8" s="348"/>
      <c r="E8" s="348"/>
      <c r="F8" s="348"/>
      <c r="G8" s="348"/>
      <c r="H8" s="348"/>
    </row>
    <row r="9" spans="1:8">
      <c r="A9" s="348"/>
      <c r="B9" s="348"/>
      <c r="C9" s="348"/>
      <c r="D9" s="348"/>
      <c r="E9" s="348"/>
      <c r="F9" s="348"/>
      <c r="G9" s="348"/>
      <c r="H9" s="348"/>
    </row>
    <row r="10" spans="1:8">
      <c r="A10" s="348"/>
      <c r="B10" s="348"/>
      <c r="C10" s="348"/>
      <c r="D10" s="348"/>
      <c r="E10" s="348"/>
      <c r="F10" s="348"/>
      <c r="G10" s="348"/>
      <c r="H10" s="348"/>
    </row>
    <row r="11" spans="1:8">
      <c r="A11" s="348"/>
      <c r="B11" s="348"/>
      <c r="C11" s="348"/>
      <c r="D11" s="348"/>
      <c r="E11" s="348"/>
      <c r="F11" s="348"/>
      <c r="G11" s="348"/>
      <c r="H11" s="348"/>
    </row>
    <row r="12" spans="1:8">
      <c r="A12" s="348"/>
      <c r="B12" s="348"/>
      <c r="C12" s="348"/>
      <c r="D12" s="348"/>
      <c r="E12" s="348"/>
      <c r="F12" s="348"/>
      <c r="G12" s="348"/>
      <c r="H12" s="348"/>
    </row>
    <row r="13" spans="1:8">
      <c r="A13" s="348"/>
      <c r="B13" s="348"/>
      <c r="C13" s="348"/>
      <c r="D13" s="348"/>
      <c r="E13" s="348"/>
      <c r="F13" s="348"/>
      <c r="G13" s="348"/>
      <c r="H13" s="348"/>
    </row>
    <row r="14" spans="1:8">
      <c r="A14" s="348"/>
      <c r="B14" s="348"/>
      <c r="C14" s="348"/>
      <c r="D14" s="348"/>
      <c r="E14" s="348"/>
      <c r="F14" s="348"/>
      <c r="G14" s="348"/>
      <c r="H14" s="348"/>
    </row>
    <row r="15" spans="1:8">
      <c r="A15" s="348"/>
      <c r="B15" s="348"/>
      <c r="C15" s="348"/>
      <c r="D15" s="348"/>
      <c r="E15" s="348"/>
      <c r="F15" s="348"/>
      <c r="G15" s="348"/>
      <c r="H15" s="348"/>
    </row>
    <row r="16" spans="1:8">
      <c r="A16" s="348"/>
      <c r="B16" s="348"/>
      <c r="C16" s="348"/>
      <c r="D16" s="348"/>
      <c r="E16" s="348"/>
      <c r="F16" s="348"/>
      <c r="G16" s="348"/>
      <c r="H16" s="348"/>
    </row>
    <row r="17" spans="1:8">
      <c r="A17" s="348"/>
      <c r="B17" s="348"/>
      <c r="C17" s="348"/>
      <c r="D17" s="348"/>
      <c r="E17" s="348"/>
      <c r="F17" s="348"/>
      <c r="G17" s="348"/>
      <c r="H17" s="348"/>
    </row>
    <row r="18" spans="1:8">
      <c r="A18" s="348"/>
      <c r="B18" s="348"/>
      <c r="C18" s="348"/>
      <c r="D18" s="348"/>
      <c r="E18" s="348"/>
      <c r="F18" s="348"/>
      <c r="G18" s="348"/>
      <c r="H18" s="348"/>
    </row>
    <row r="19" spans="1:8">
      <c r="A19" s="348"/>
      <c r="B19" s="348"/>
      <c r="C19" s="348"/>
      <c r="D19" s="348"/>
      <c r="E19" s="348"/>
      <c r="F19" s="348"/>
      <c r="G19" s="348"/>
      <c r="H19" s="348"/>
    </row>
    <row r="20" spans="1:8">
      <c r="A20" s="348"/>
      <c r="B20" s="348"/>
      <c r="C20" s="348"/>
      <c r="D20" s="348"/>
      <c r="E20" s="348"/>
      <c r="F20" s="348"/>
      <c r="G20" s="348"/>
      <c r="H20" s="348"/>
    </row>
    <row r="21" spans="1:8">
      <c r="A21" s="348"/>
      <c r="B21" s="348"/>
      <c r="C21" s="348"/>
      <c r="D21" s="348"/>
      <c r="E21" s="348"/>
      <c r="F21" s="348"/>
      <c r="G21" s="348"/>
      <c r="H21" s="348"/>
    </row>
    <row r="22" spans="1:8">
      <c r="A22" s="348"/>
      <c r="B22" s="348"/>
      <c r="C22" s="348"/>
      <c r="D22" s="348"/>
      <c r="E22" s="348"/>
      <c r="F22" s="348"/>
      <c r="G22" s="348"/>
      <c r="H22" s="348"/>
    </row>
    <row r="23" spans="1:8">
      <c r="A23" s="348"/>
      <c r="B23" s="348"/>
      <c r="C23" s="348"/>
      <c r="D23" s="348"/>
      <c r="E23" s="348"/>
      <c r="F23" s="348"/>
      <c r="G23" s="348"/>
      <c r="H23" s="348"/>
    </row>
    <row r="24" spans="1:8">
      <c r="A24" s="348"/>
      <c r="B24" s="348"/>
      <c r="C24" s="348"/>
      <c r="D24" s="348"/>
      <c r="E24" s="348"/>
      <c r="F24" s="348"/>
      <c r="G24" s="348"/>
      <c r="H24" s="348"/>
    </row>
    <row r="25" spans="1:8">
      <c r="A25" s="348"/>
      <c r="B25" s="348"/>
      <c r="C25" s="348"/>
      <c r="D25" s="348"/>
      <c r="E25" s="348"/>
      <c r="F25" s="348"/>
      <c r="G25" s="348"/>
      <c r="H25" s="348"/>
    </row>
    <row r="26" spans="1:8">
      <c r="A26" s="348"/>
      <c r="B26" s="348"/>
      <c r="C26" s="348"/>
      <c r="D26" s="348"/>
      <c r="E26" s="348"/>
      <c r="F26" s="348"/>
      <c r="G26" s="348"/>
      <c r="H26" s="348"/>
    </row>
  </sheetData>
  <mergeCells count="13">
    <mergeCell ref="A25:H26"/>
    <mergeCell ref="A13:H14"/>
    <mergeCell ref="A1:H2"/>
    <mergeCell ref="A3:H4"/>
    <mergeCell ref="A5:H6"/>
    <mergeCell ref="A7:H8"/>
    <mergeCell ref="A9:H10"/>
    <mergeCell ref="A11:H12"/>
    <mergeCell ref="A15:H16"/>
    <mergeCell ref="A17:H18"/>
    <mergeCell ref="A19:H20"/>
    <mergeCell ref="A21:H22"/>
    <mergeCell ref="A23:H24"/>
  </mergeCells>
  <pageMargins left="0.75" right="0.75" top="1" bottom="1" header="0.5" footer="0.5"/>
  <pageSetup orientation="portrait" horizontalDpi="4294967292" verticalDpi="4294967292"/>
  <headerFooter alignWithMargins="0"/>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dimension ref="A1:H2"/>
  <sheetViews>
    <sheetView workbookViewId="0">
      <selection sqref="A1:H2"/>
    </sheetView>
  </sheetViews>
  <sheetFormatPr baseColWidth="10" defaultRowHeight="15"/>
  <sheetData>
    <row r="1" spans="1:8">
      <c r="A1" s="331" t="s">
        <v>16</v>
      </c>
      <c r="B1" s="331"/>
      <c r="C1" s="331"/>
      <c r="D1" s="331"/>
      <c r="E1" s="331"/>
      <c r="F1" s="331"/>
      <c r="G1" s="331"/>
      <c r="H1" s="331"/>
    </row>
    <row r="2" spans="1:8">
      <c r="A2" s="331"/>
      <c r="B2" s="331"/>
      <c r="C2" s="331"/>
      <c r="D2" s="331"/>
      <c r="E2" s="331"/>
      <c r="F2" s="331"/>
      <c r="G2" s="331"/>
      <c r="H2" s="331"/>
    </row>
  </sheetData>
  <mergeCells count="1">
    <mergeCell ref="A1:H2"/>
  </mergeCells>
  <pageMargins left="0.75" right="0.75" top="1" bottom="1" header="0.5" footer="0.5"/>
  <headerFooter alignWithMargins="0"/>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dimension ref="A1:N303"/>
  <sheetViews>
    <sheetView showGridLines="0" view="pageBreakPreview" zoomScale="60" zoomScaleNormal="87" zoomScalePageLayoutView="60" workbookViewId="0">
      <selection activeCell="G3" sqref="G3"/>
    </sheetView>
  </sheetViews>
  <sheetFormatPr baseColWidth="10" defaultRowHeight="15"/>
  <cols>
    <col min="1" max="1" width="45" style="121" customWidth="1"/>
    <col min="2" max="2" width="24.140625" style="121" customWidth="1"/>
    <col min="3" max="3" width="34.140625" style="121" customWidth="1"/>
    <col min="4" max="4" width="20.140625" style="124" customWidth="1"/>
    <col min="5" max="5" width="22.42578125" style="164" customWidth="1"/>
    <col min="6" max="6" width="20.42578125" style="154" bestFit="1" customWidth="1"/>
    <col min="7" max="7" width="69.5703125" style="121" customWidth="1"/>
    <col min="8" max="8" width="8.85546875" style="97" customWidth="1"/>
    <col min="9" max="9" width="20.85546875" style="97" customWidth="1"/>
    <col min="10" max="10" width="19.85546875" style="97" customWidth="1"/>
    <col min="11" max="11" width="25.28515625" style="97" customWidth="1"/>
    <col min="12" max="12" width="5.140625" style="97" bestFit="1" customWidth="1"/>
    <col min="13" max="13" width="7.7109375" style="97" bestFit="1" customWidth="1"/>
    <col min="14" max="14" width="21.42578125" style="97" customWidth="1"/>
    <col min="15" max="16384" width="11.42578125" style="121"/>
  </cols>
  <sheetData>
    <row r="1" spans="1:14" s="156" customFormat="1" ht="68.25" customHeight="1">
      <c r="A1" s="155"/>
      <c r="B1" s="349" t="s">
        <v>806</v>
      </c>
      <c r="C1" s="350"/>
      <c r="D1" s="350"/>
      <c r="E1" s="351"/>
      <c r="F1" s="352"/>
      <c r="G1" s="350"/>
      <c r="H1" s="350"/>
      <c r="I1" s="350"/>
      <c r="J1" s="350"/>
      <c r="K1" s="88"/>
      <c r="L1" s="88"/>
      <c r="M1" s="88"/>
      <c r="N1" s="88"/>
    </row>
    <row r="2" spans="1:14" s="158" customFormat="1" ht="31.5">
      <c r="A2" s="165" t="s">
        <v>0</v>
      </c>
      <c r="B2" s="166" t="s">
        <v>1</v>
      </c>
      <c r="C2" s="166" t="s">
        <v>43</v>
      </c>
      <c r="D2" s="166" t="s">
        <v>2</v>
      </c>
      <c r="E2" s="167" t="s">
        <v>3</v>
      </c>
      <c r="F2" s="168" t="s">
        <v>49</v>
      </c>
      <c r="G2" s="166" t="s">
        <v>4</v>
      </c>
      <c r="H2" s="169" t="s">
        <v>44</v>
      </c>
      <c r="I2" s="169" t="s">
        <v>45</v>
      </c>
      <c r="J2" s="169" t="s">
        <v>47</v>
      </c>
      <c r="K2" s="157"/>
      <c r="L2" s="157"/>
      <c r="M2" s="157"/>
      <c r="N2" s="157"/>
    </row>
    <row r="3" spans="1:14" ht="135">
      <c r="A3" s="89" t="s">
        <v>223</v>
      </c>
      <c r="B3" s="90" t="s">
        <v>224</v>
      </c>
      <c r="C3" s="91" t="s">
        <v>651</v>
      </c>
      <c r="D3" s="92" t="s">
        <v>54</v>
      </c>
      <c r="E3" s="93"/>
      <c r="F3" s="94">
        <v>1058055200</v>
      </c>
      <c r="G3" s="159" t="s">
        <v>906</v>
      </c>
      <c r="H3" s="91">
        <v>2010</v>
      </c>
      <c r="I3" s="92" t="s">
        <v>46</v>
      </c>
      <c r="J3" s="170" t="s">
        <v>804</v>
      </c>
      <c r="M3" s="171"/>
    </row>
    <row r="4" spans="1:14" ht="165">
      <c r="A4" s="98" t="s">
        <v>300</v>
      </c>
      <c r="B4" s="90" t="s">
        <v>301</v>
      </c>
      <c r="C4" s="92" t="s">
        <v>302</v>
      </c>
      <c r="D4" s="99" t="s">
        <v>54</v>
      </c>
      <c r="E4" s="100"/>
      <c r="F4" s="101">
        <v>267117550</v>
      </c>
      <c r="G4" s="118" t="s">
        <v>303</v>
      </c>
      <c r="H4" s="91">
        <v>2010</v>
      </c>
      <c r="I4" s="92" t="s">
        <v>46</v>
      </c>
      <c r="J4" s="170" t="s">
        <v>804</v>
      </c>
      <c r="M4" s="172"/>
    </row>
    <row r="5" spans="1:14" ht="150">
      <c r="A5" s="103" t="s">
        <v>907</v>
      </c>
      <c r="B5" s="90" t="s">
        <v>328</v>
      </c>
      <c r="C5" s="92" t="s">
        <v>329</v>
      </c>
      <c r="D5" s="99" t="s">
        <v>54</v>
      </c>
      <c r="E5" s="100"/>
      <c r="F5" s="101">
        <v>1287734574</v>
      </c>
      <c r="G5" s="118" t="s">
        <v>330</v>
      </c>
      <c r="H5" s="91">
        <v>2010</v>
      </c>
      <c r="I5" s="92" t="s">
        <v>46</v>
      </c>
      <c r="J5" s="91" t="s">
        <v>48</v>
      </c>
      <c r="M5" s="124"/>
    </row>
    <row r="6" spans="1:14" ht="120">
      <c r="A6" s="103" t="s">
        <v>393</v>
      </c>
      <c r="B6" s="90" t="s">
        <v>394</v>
      </c>
      <c r="C6" s="92" t="s">
        <v>395</v>
      </c>
      <c r="D6" s="99" t="s">
        <v>54</v>
      </c>
      <c r="E6" s="100"/>
      <c r="F6" s="101">
        <v>804999355</v>
      </c>
      <c r="G6" s="118" t="s">
        <v>671</v>
      </c>
      <c r="H6" s="91">
        <v>2010</v>
      </c>
      <c r="I6" s="92" t="s">
        <v>307</v>
      </c>
      <c r="J6" s="91" t="s">
        <v>48</v>
      </c>
      <c r="M6" s="124"/>
    </row>
    <row r="7" spans="1:14" ht="135">
      <c r="A7" s="105" t="s">
        <v>39</v>
      </c>
      <c r="B7" s="106" t="s">
        <v>37</v>
      </c>
      <c r="C7" s="91" t="s">
        <v>651</v>
      </c>
      <c r="D7" s="107" t="s">
        <v>54</v>
      </c>
      <c r="E7" s="108"/>
      <c r="F7" s="109">
        <v>1573760000</v>
      </c>
      <c r="G7" s="93" t="s">
        <v>908</v>
      </c>
      <c r="H7" s="110">
        <v>2011</v>
      </c>
      <c r="I7" s="111" t="s">
        <v>46</v>
      </c>
      <c r="J7" s="170" t="s">
        <v>804</v>
      </c>
    </row>
    <row r="8" spans="1:14" ht="150">
      <c r="A8" s="105" t="s">
        <v>40</v>
      </c>
      <c r="B8" s="92" t="s">
        <v>23</v>
      </c>
      <c r="C8" s="91" t="s">
        <v>651</v>
      </c>
      <c r="D8" s="107" t="s">
        <v>54</v>
      </c>
      <c r="E8" s="108"/>
      <c r="F8" s="109">
        <v>720082812</v>
      </c>
      <c r="G8" s="93" t="s">
        <v>38</v>
      </c>
      <c r="H8" s="110">
        <v>2011</v>
      </c>
      <c r="I8" s="111" t="s">
        <v>46</v>
      </c>
      <c r="J8" s="170" t="s">
        <v>804</v>
      </c>
    </row>
    <row r="9" spans="1:14" ht="150">
      <c r="A9" s="105" t="s">
        <v>25</v>
      </c>
      <c r="B9" s="92" t="s">
        <v>26</v>
      </c>
      <c r="C9" s="106" t="s">
        <v>31</v>
      </c>
      <c r="D9" s="107" t="s">
        <v>54</v>
      </c>
      <c r="E9" s="108"/>
      <c r="F9" s="109">
        <v>26129561520</v>
      </c>
      <c r="G9" s="93" t="s">
        <v>909</v>
      </c>
      <c r="H9" s="110">
        <v>2011</v>
      </c>
      <c r="I9" s="111" t="s">
        <v>46</v>
      </c>
      <c r="J9" s="110" t="s">
        <v>48</v>
      </c>
    </row>
    <row r="10" spans="1:14" ht="165">
      <c r="A10" s="105" t="s">
        <v>24</v>
      </c>
      <c r="B10" s="92" t="s">
        <v>22</v>
      </c>
      <c r="C10" s="92" t="s">
        <v>32</v>
      </c>
      <c r="D10" s="107" t="s">
        <v>54</v>
      </c>
      <c r="E10" s="108"/>
      <c r="F10" s="109">
        <v>11554598041</v>
      </c>
      <c r="G10" s="93" t="s">
        <v>28</v>
      </c>
      <c r="H10" s="110">
        <v>2011</v>
      </c>
      <c r="I10" s="111" t="s">
        <v>46</v>
      </c>
      <c r="J10" s="110" t="s">
        <v>48</v>
      </c>
    </row>
    <row r="11" spans="1:14" ht="72.75" customHeight="1">
      <c r="A11" s="98" t="s">
        <v>203</v>
      </c>
      <c r="B11" s="90" t="s">
        <v>204</v>
      </c>
      <c r="C11" s="91" t="s">
        <v>651</v>
      </c>
      <c r="D11" s="92" t="s">
        <v>54</v>
      </c>
      <c r="E11" s="112"/>
      <c r="F11" s="94">
        <v>821037699</v>
      </c>
      <c r="G11" s="159" t="s">
        <v>910</v>
      </c>
      <c r="H11" s="91">
        <v>2011</v>
      </c>
      <c r="I11" s="92" t="s">
        <v>701</v>
      </c>
      <c r="J11" s="91" t="s">
        <v>48</v>
      </c>
      <c r="M11" s="124"/>
    </row>
    <row r="12" spans="1:14" ht="112.5" customHeight="1">
      <c r="A12" s="103" t="s">
        <v>911</v>
      </c>
      <c r="B12" s="90" t="s">
        <v>222</v>
      </c>
      <c r="C12" s="91" t="s">
        <v>651</v>
      </c>
      <c r="D12" s="92" t="s">
        <v>54</v>
      </c>
      <c r="E12" s="112"/>
      <c r="F12" s="94">
        <v>25865053</v>
      </c>
      <c r="G12" s="159" t="s">
        <v>912</v>
      </c>
      <c r="H12" s="91">
        <v>2011</v>
      </c>
      <c r="I12" s="92" t="s">
        <v>701</v>
      </c>
      <c r="J12" s="91" t="s">
        <v>804</v>
      </c>
      <c r="M12" s="124"/>
    </row>
    <row r="13" spans="1:14" ht="81" customHeight="1">
      <c r="A13" s="103" t="s">
        <v>264</v>
      </c>
      <c r="B13" s="92" t="s">
        <v>265</v>
      </c>
      <c r="C13" s="92" t="s">
        <v>237</v>
      </c>
      <c r="D13" s="92" t="s">
        <v>54</v>
      </c>
      <c r="E13" s="112"/>
      <c r="F13" s="101">
        <v>389998502</v>
      </c>
      <c r="G13" s="92" t="s">
        <v>266</v>
      </c>
      <c r="H13" s="91">
        <v>2011</v>
      </c>
      <c r="I13" s="92" t="s">
        <v>46</v>
      </c>
      <c r="J13" s="91" t="s">
        <v>48</v>
      </c>
      <c r="M13" s="124"/>
    </row>
    <row r="14" spans="1:14" ht="300">
      <c r="A14" s="103" t="s">
        <v>304</v>
      </c>
      <c r="B14" s="90" t="s">
        <v>305</v>
      </c>
      <c r="C14" s="92" t="s">
        <v>302</v>
      </c>
      <c r="D14" s="99" t="s">
        <v>54</v>
      </c>
      <c r="E14" s="100"/>
      <c r="F14" s="101">
        <v>508381594</v>
      </c>
      <c r="G14" s="113" t="s">
        <v>306</v>
      </c>
      <c r="H14" s="91">
        <v>2011</v>
      </c>
      <c r="I14" s="92" t="s">
        <v>307</v>
      </c>
      <c r="J14" s="91" t="s">
        <v>804</v>
      </c>
      <c r="M14" s="124"/>
    </row>
    <row r="15" spans="1:14" ht="255">
      <c r="A15" s="103" t="s">
        <v>335</v>
      </c>
      <c r="B15" s="90" t="s">
        <v>336</v>
      </c>
      <c r="C15" s="92" t="s">
        <v>337</v>
      </c>
      <c r="D15" s="87" t="s">
        <v>54</v>
      </c>
      <c r="E15" s="100"/>
      <c r="F15" s="101" t="s">
        <v>338</v>
      </c>
      <c r="G15" s="118" t="s">
        <v>339</v>
      </c>
      <c r="H15" s="91">
        <v>2011</v>
      </c>
      <c r="I15" s="92" t="s">
        <v>307</v>
      </c>
      <c r="J15" s="91" t="s">
        <v>48</v>
      </c>
      <c r="M15" s="124"/>
    </row>
    <row r="16" spans="1:14" ht="45">
      <c r="A16" s="114" t="s">
        <v>51</v>
      </c>
      <c r="B16" s="92" t="s">
        <v>52</v>
      </c>
      <c r="C16" s="92" t="s">
        <v>53</v>
      </c>
      <c r="D16" s="91" t="s">
        <v>54</v>
      </c>
      <c r="E16" s="93"/>
      <c r="F16" s="115">
        <v>107000010</v>
      </c>
      <c r="G16" s="116" t="s">
        <v>55</v>
      </c>
      <c r="H16" s="110">
        <v>2012</v>
      </c>
      <c r="I16" s="111" t="s">
        <v>155</v>
      </c>
      <c r="J16" s="110" t="s">
        <v>48</v>
      </c>
    </row>
    <row r="17" spans="1:13" ht="75">
      <c r="A17" s="114" t="s">
        <v>56</v>
      </c>
      <c r="B17" s="92" t="s">
        <v>57</v>
      </c>
      <c r="C17" s="92" t="s">
        <v>58</v>
      </c>
      <c r="D17" s="92" t="s">
        <v>54</v>
      </c>
      <c r="E17" s="93"/>
      <c r="F17" s="115">
        <v>1867985367</v>
      </c>
      <c r="G17" s="117" t="s">
        <v>59</v>
      </c>
      <c r="H17" s="110">
        <v>2012</v>
      </c>
      <c r="I17" s="111" t="s">
        <v>702</v>
      </c>
      <c r="J17" s="110" t="s">
        <v>48</v>
      </c>
    </row>
    <row r="18" spans="1:13" ht="90">
      <c r="A18" s="114" t="s">
        <v>60</v>
      </c>
      <c r="B18" s="92" t="s">
        <v>61</v>
      </c>
      <c r="C18" s="92" t="s">
        <v>53</v>
      </c>
      <c r="D18" s="91" t="s">
        <v>54</v>
      </c>
      <c r="E18" s="93"/>
      <c r="F18" s="115">
        <v>214339000</v>
      </c>
      <c r="G18" s="116" t="s">
        <v>62</v>
      </c>
      <c r="H18" s="110">
        <v>2012</v>
      </c>
      <c r="I18" s="111" t="s">
        <v>702</v>
      </c>
      <c r="J18" s="170" t="s">
        <v>804</v>
      </c>
    </row>
    <row r="19" spans="1:13" ht="120">
      <c r="A19" s="114" t="s">
        <v>63</v>
      </c>
      <c r="B19" s="92" t="s">
        <v>64</v>
      </c>
      <c r="C19" s="92" t="s">
        <v>53</v>
      </c>
      <c r="D19" s="92" t="s">
        <v>54</v>
      </c>
      <c r="E19" s="92"/>
      <c r="F19" s="115">
        <v>42375521</v>
      </c>
      <c r="G19" s="116" t="s">
        <v>65</v>
      </c>
      <c r="H19" s="110">
        <v>2012</v>
      </c>
      <c r="I19" s="111" t="s">
        <v>702</v>
      </c>
      <c r="J19" s="110" t="s">
        <v>167</v>
      </c>
    </row>
    <row r="20" spans="1:13" ht="60">
      <c r="A20" s="114" t="s">
        <v>164</v>
      </c>
      <c r="B20" s="118" t="s">
        <v>162</v>
      </c>
      <c r="C20" s="92" t="s">
        <v>165</v>
      </c>
      <c r="D20" s="91" t="s">
        <v>54</v>
      </c>
      <c r="E20" s="119"/>
      <c r="F20" s="120">
        <v>45588000</v>
      </c>
      <c r="G20" s="118" t="s">
        <v>166</v>
      </c>
      <c r="H20" s="119">
        <v>2012</v>
      </c>
      <c r="I20" s="92" t="s">
        <v>46</v>
      </c>
      <c r="J20" s="110" t="s">
        <v>167</v>
      </c>
      <c r="M20" s="121"/>
    </row>
    <row r="21" spans="1:13" ht="150">
      <c r="A21" s="103" t="s">
        <v>200</v>
      </c>
      <c r="B21" s="90" t="s">
        <v>201</v>
      </c>
      <c r="C21" s="92" t="s">
        <v>656</v>
      </c>
      <c r="D21" s="92" t="s">
        <v>54</v>
      </c>
      <c r="E21" s="112"/>
      <c r="F21" s="94">
        <v>1153083446.3</v>
      </c>
      <c r="G21" s="159" t="s">
        <v>202</v>
      </c>
      <c r="H21" s="91">
        <v>2012</v>
      </c>
      <c r="I21" s="92" t="s">
        <v>701</v>
      </c>
      <c r="J21" s="91" t="s">
        <v>48</v>
      </c>
      <c r="M21" s="124"/>
    </row>
    <row r="22" spans="1:13" ht="90">
      <c r="A22" s="103" t="s">
        <v>205</v>
      </c>
      <c r="B22" s="90" t="s">
        <v>206</v>
      </c>
      <c r="C22" s="92" t="s">
        <v>657</v>
      </c>
      <c r="D22" s="92" t="s">
        <v>54</v>
      </c>
      <c r="E22" s="112"/>
      <c r="F22" s="94">
        <v>120465522</v>
      </c>
      <c r="G22" s="140" t="s">
        <v>207</v>
      </c>
      <c r="H22" s="91">
        <v>2012</v>
      </c>
      <c r="I22" s="92" t="s">
        <v>702</v>
      </c>
      <c r="J22" s="91" t="s">
        <v>48</v>
      </c>
      <c r="M22" s="124"/>
    </row>
    <row r="23" spans="1:13" ht="45">
      <c r="A23" s="103" t="s">
        <v>208</v>
      </c>
      <c r="B23" s="90" t="s">
        <v>209</v>
      </c>
      <c r="C23" s="91" t="s">
        <v>652</v>
      </c>
      <c r="D23" s="92" t="s">
        <v>54</v>
      </c>
      <c r="E23" s="93"/>
      <c r="F23" s="101">
        <v>762169021</v>
      </c>
      <c r="G23" s="92" t="s">
        <v>210</v>
      </c>
      <c r="H23" s="91">
        <v>2012</v>
      </c>
      <c r="I23" s="92" t="s">
        <v>701</v>
      </c>
      <c r="J23" s="91" t="s">
        <v>48</v>
      </c>
      <c r="M23" s="124"/>
    </row>
    <row r="24" spans="1:13" ht="90">
      <c r="A24" s="103" t="s">
        <v>211</v>
      </c>
      <c r="B24" s="90" t="s">
        <v>212</v>
      </c>
      <c r="C24" s="92" t="s">
        <v>664</v>
      </c>
      <c r="D24" s="92" t="s">
        <v>54</v>
      </c>
      <c r="E24" s="112"/>
      <c r="F24" s="94">
        <v>44364450</v>
      </c>
      <c r="G24" s="160" t="s">
        <v>213</v>
      </c>
      <c r="H24" s="91">
        <v>2012</v>
      </c>
      <c r="I24" s="92" t="s">
        <v>46</v>
      </c>
      <c r="J24" s="91" t="s">
        <v>48</v>
      </c>
      <c r="M24" s="124"/>
    </row>
    <row r="25" spans="1:13" ht="75">
      <c r="A25" s="103" t="s">
        <v>214</v>
      </c>
      <c r="B25" s="90" t="s">
        <v>215</v>
      </c>
      <c r="C25" s="92" t="s">
        <v>664</v>
      </c>
      <c r="D25" s="92" t="s">
        <v>54</v>
      </c>
      <c r="E25" s="112"/>
      <c r="F25" s="94">
        <v>44330000</v>
      </c>
      <c r="G25" s="140" t="s">
        <v>216</v>
      </c>
      <c r="H25" s="91">
        <v>2012</v>
      </c>
      <c r="I25" s="92" t="s">
        <v>46</v>
      </c>
      <c r="J25" s="91" t="s">
        <v>48</v>
      </c>
      <c r="M25" s="124"/>
    </row>
    <row r="26" spans="1:13" ht="60">
      <c r="A26" s="103" t="s">
        <v>217</v>
      </c>
      <c r="B26" s="90" t="s">
        <v>218</v>
      </c>
      <c r="C26" s="92" t="s">
        <v>652</v>
      </c>
      <c r="D26" s="92"/>
      <c r="E26" s="93" t="s">
        <v>54</v>
      </c>
      <c r="F26" s="94">
        <v>580989278</v>
      </c>
      <c r="G26" s="140" t="s">
        <v>913</v>
      </c>
      <c r="H26" s="91">
        <v>2012</v>
      </c>
      <c r="I26" s="92" t="s">
        <v>701</v>
      </c>
      <c r="J26" s="91" t="s">
        <v>48</v>
      </c>
      <c r="M26" s="124"/>
    </row>
    <row r="27" spans="1:13" ht="75">
      <c r="A27" s="103" t="s">
        <v>219</v>
      </c>
      <c r="B27" s="90" t="s">
        <v>201</v>
      </c>
      <c r="C27" s="92" t="s">
        <v>656</v>
      </c>
      <c r="D27" s="92" t="s">
        <v>54</v>
      </c>
      <c r="E27" s="112"/>
      <c r="F27" s="94">
        <v>1153083446.3</v>
      </c>
      <c r="G27" s="140" t="s">
        <v>914</v>
      </c>
      <c r="H27" s="91">
        <v>2012</v>
      </c>
      <c r="I27" s="92" t="s">
        <v>701</v>
      </c>
      <c r="J27" s="91" t="s">
        <v>48</v>
      </c>
      <c r="M27" s="124"/>
    </row>
    <row r="28" spans="1:13" ht="75">
      <c r="A28" s="103" t="s">
        <v>220</v>
      </c>
      <c r="B28" s="90" t="s">
        <v>221</v>
      </c>
      <c r="C28" s="92" t="s">
        <v>656</v>
      </c>
      <c r="D28" s="92" t="s">
        <v>54</v>
      </c>
      <c r="E28" s="112"/>
      <c r="F28" s="94">
        <v>55607700</v>
      </c>
      <c r="G28" s="159" t="s">
        <v>915</v>
      </c>
      <c r="H28" s="91">
        <v>2012</v>
      </c>
      <c r="I28" s="92" t="s">
        <v>701</v>
      </c>
      <c r="J28" s="170" t="s">
        <v>804</v>
      </c>
      <c r="M28" s="124"/>
    </row>
    <row r="29" spans="1:13" ht="165">
      <c r="A29" s="103" t="s">
        <v>225</v>
      </c>
      <c r="B29" s="90" t="s">
        <v>226</v>
      </c>
      <c r="C29" s="92" t="s">
        <v>652</v>
      </c>
      <c r="D29" s="92"/>
      <c r="E29" s="93" t="s">
        <v>54</v>
      </c>
      <c r="F29" s="122" t="s">
        <v>227</v>
      </c>
      <c r="G29" s="92" t="s">
        <v>916</v>
      </c>
      <c r="H29" s="91">
        <v>2012</v>
      </c>
      <c r="I29" s="92" t="s">
        <v>701</v>
      </c>
      <c r="J29" s="170" t="s">
        <v>804</v>
      </c>
      <c r="M29" s="124"/>
    </row>
    <row r="30" spans="1:13" ht="75">
      <c r="A30" s="103" t="s">
        <v>228</v>
      </c>
      <c r="B30" s="90" t="s">
        <v>229</v>
      </c>
      <c r="C30" s="92" t="s">
        <v>658</v>
      </c>
      <c r="D30" s="92"/>
      <c r="E30" s="140" t="s">
        <v>54</v>
      </c>
      <c r="F30" s="94">
        <v>45994000</v>
      </c>
      <c r="G30" s="140" t="s">
        <v>230</v>
      </c>
      <c r="H30" s="91">
        <v>2012</v>
      </c>
      <c r="I30" s="92" t="s">
        <v>231</v>
      </c>
      <c r="J30" s="91" t="s">
        <v>167</v>
      </c>
      <c r="M30" s="124"/>
    </row>
    <row r="31" spans="1:13" ht="60">
      <c r="A31" s="103" t="s">
        <v>232</v>
      </c>
      <c r="B31" s="90" t="s">
        <v>233</v>
      </c>
      <c r="C31" s="92" t="s">
        <v>165</v>
      </c>
      <c r="D31" s="92"/>
      <c r="E31" s="90" t="s">
        <v>54</v>
      </c>
      <c r="F31" s="94">
        <v>17516000</v>
      </c>
      <c r="G31" s="140" t="s">
        <v>234</v>
      </c>
      <c r="H31" s="91">
        <v>2012</v>
      </c>
      <c r="I31" s="92" t="s">
        <v>46</v>
      </c>
      <c r="J31" s="91" t="s">
        <v>167</v>
      </c>
      <c r="M31" s="124"/>
    </row>
    <row r="32" spans="1:13" ht="90">
      <c r="A32" s="103" t="s">
        <v>235</v>
      </c>
      <c r="B32" s="92" t="s">
        <v>236</v>
      </c>
      <c r="C32" s="92" t="s">
        <v>237</v>
      </c>
      <c r="D32" s="92" t="s">
        <v>54</v>
      </c>
      <c r="E32" s="112"/>
      <c r="F32" s="101">
        <v>158548336</v>
      </c>
      <c r="G32" s="92" t="s">
        <v>238</v>
      </c>
      <c r="H32" s="91">
        <v>2012</v>
      </c>
      <c r="I32" s="92" t="s">
        <v>231</v>
      </c>
      <c r="J32" s="170" t="s">
        <v>804</v>
      </c>
      <c r="M32" s="124"/>
    </row>
    <row r="33" spans="1:13" ht="45">
      <c r="A33" s="103" t="s">
        <v>239</v>
      </c>
      <c r="B33" s="92" t="s">
        <v>240</v>
      </c>
      <c r="C33" s="92" t="s">
        <v>237</v>
      </c>
      <c r="D33" s="92" t="s">
        <v>54</v>
      </c>
      <c r="E33" s="112"/>
      <c r="F33" s="101">
        <v>26500000</v>
      </c>
      <c r="G33" s="92" t="s">
        <v>241</v>
      </c>
      <c r="H33" s="91">
        <v>2012</v>
      </c>
      <c r="I33" s="92" t="s">
        <v>701</v>
      </c>
      <c r="J33" s="170" t="s">
        <v>804</v>
      </c>
      <c r="M33" s="124"/>
    </row>
    <row r="34" spans="1:13" ht="180">
      <c r="A34" s="103" t="s">
        <v>242</v>
      </c>
      <c r="B34" s="92" t="s">
        <v>240</v>
      </c>
      <c r="C34" s="92" t="s">
        <v>243</v>
      </c>
      <c r="D34" s="92"/>
      <c r="E34" s="112" t="s">
        <v>54</v>
      </c>
      <c r="F34" s="101">
        <v>116717560</v>
      </c>
      <c r="G34" s="92" t="s">
        <v>244</v>
      </c>
      <c r="H34" s="91">
        <v>2012</v>
      </c>
      <c r="I34" s="92" t="s">
        <v>701</v>
      </c>
      <c r="J34" s="170" t="s">
        <v>804</v>
      </c>
      <c r="M34" s="124"/>
    </row>
    <row r="35" spans="1:13" ht="45">
      <c r="A35" s="103" t="s">
        <v>245</v>
      </c>
      <c r="B35" s="92" t="s">
        <v>246</v>
      </c>
      <c r="C35" s="92" t="s">
        <v>237</v>
      </c>
      <c r="D35" s="92"/>
      <c r="E35" s="112"/>
      <c r="F35" s="101">
        <v>93717560</v>
      </c>
      <c r="G35" s="92" t="s">
        <v>247</v>
      </c>
      <c r="H35" s="91">
        <v>2012</v>
      </c>
      <c r="I35" s="92" t="s">
        <v>701</v>
      </c>
      <c r="J35" s="170" t="s">
        <v>804</v>
      </c>
      <c r="M35" s="124"/>
    </row>
    <row r="36" spans="1:13" ht="75">
      <c r="A36" s="103" t="s">
        <v>267</v>
      </c>
      <c r="B36" s="92" t="s">
        <v>268</v>
      </c>
      <c r="C36" s="92" t="s">
        <v>269</v>
      </c>
      <c r="D36" s="92" t="s">
        <v>54</v>
      </c>
      <c r="E36" s="112"/>
      <c r="F36" s="101">
        <v>1939465865</v>
      </c>
      <c r="G36" s="92" t="s">
        <v>270</v>
      </c>
      <c r="H36" s="91">
        <v>2012</v>
      </c>
      <c r="I36" s="92" t="s">
        <v>231</v>
      </c>
      <c r="J36" s="91" t="s">
        <v>48</v>
      </c>
      <c r="M36" s="124"/>
    </row>
    <row r="37" spans="1:13" ht="45">
      <c r="A37" s="103" t="s">
        <v>271</v>
      </c>
      <c r="B37" s="92" t="s">
        <v>209</v>
      </c>
      <c r="C37" s="92" t="s">
        <v>272</v>
      </c>
      <c r="D37" s="92" t="s">
        <v>54</v>
      </c>
      <c r="E37" s="112"/>
      <c r="F37" s="101">
        <v>353824673</v>
      </c>
      <c r="G37" s="92" t="s">
        <v>273</v>
      </c>
      <c r="H37" s="91">
        <v>2012</v>
      </c>
      <c r="I37" s="92" t="s">
        <v>701</v>
      </c>
      <c r="J37" s="91" t="s">
        <v>48</v>
      </c>
      <c r="M37" s="124"/>
    </row>
    <row r="38" spans="1:13" ht="150">
      <c r="A38" s="103" t="s">
        <v>274</v>
      </c>
      <c r="B38" s="92" t="s">
        <v>275</v>
      </c>
      <c r="C38" s="92" t="s">
        <v>276</v>
      </c>
      <c r="D38" s="92" t="s">
        <v>54</v>
      </c>
      <c r="E38" s="112"/>
      <c r="F38" s="101">
        <v>296406257</v>
      </c>
      <c r="G38" s="92" t="s">
        <v>277</v>
      </c>
      <c r="H38" s="91">
        <v>2012</v>
      </c>
      <c r="I38" s="92" t="s">
        <v>701</v>
      </c>
      <c r="J38" s="91" t="s">
        <v>48</v>
      </c>
      <c r="M38" s="124"/>
    </row>
    <row r="39" spans="1:13" ht="45">
      <c r="A39" s="103" t="s">
        <v>278</v>
      </c>
      <c r="B39" s="92" t="s">
        <v>279</v>
      </c>
      <c r="C39" s="92" t="s">
        <v>280</v>
      </c>
      <c r="D39" s="92" t="s">
        <v>54</v>
      </c>
      <c r="E39" s="112"/>
      <c r="F39" s="101">
        <v>762169021</v>
      </c>
      <c r="G39" s="92" t="s">
        <v>281</v>
      </c>
      <c r="H39" s="91">
        <v>2012</v>
      </c>
      <c r="I39" s="92" t="s">
        <v>701</v>
      </c>
      <c r="J39" s="91" t="s">
        <v>48</v>
      </c>
      <c r="M39" s="124"/>
    </row>
    <row r="40" spans="1:13" ht="135">
      <c r="A40" s="103" t="s">
        <v>308</v>
      </c>
      <c r="B40" s="90" t="s">
        <v>309</v>
      </c>
      <c r="C40" s="92" t="s">
        <v>302</v>
      </c>
      <c r="D40" s="99" t="s">
        <v>54</v>
      </c>
      <c r="E40" s="100"/>
      <c r="F40" s="101">
        <v>146890800</v>
      </c>
      <c r="G40" s="118" t="s">
        <v>310</v>
      </c>
      <c r="H40" s="91">
        <v>2012</v>
      </c>
      <c r="I40" s="92" t="s">
        <v>46</v>
      </c>
      <c r="J40" s="170" t="s">
        <v>804</v>
      </c>
      <c r="M40" s="124"/>
    </row>
    <row r="41" spans="1:13" ht="150">
      <c r="A41" s="103" t="s">
        <v>331</v>
      </c>
      <c r="B41" s="92" t="s">
        <v>332</v>
      </c>
      <c r="C41" s="92" t="s">
        <v>333</v>
      </c>
      <c r="D41" s="99" t="s">
        <v>54</v>
      </c>
      <c r="E41" s="100"/>
      <c r="F41" s="101">
        <v>309176395</v>
      </c>
      <c r="G41" s="118" t="s">
        <v>334</v>
      </c>
      <c r="H41" s="91">
        <v>2012</v>
      </c>
      <c r="I41" s="92" t="s">
        <v>46</v>
      </c>
      <c r="J41" s="91" t="s">
        <v>48</v>
      </c>
      <c r="M41" s="124"/>
    </row>
    <row r="42" spans="1:13" ht="165">
      <c r="A42" s="103" t="s">
        <v>340</v>
      </c>
      <c r="B42" s="90" t="s">
        <v>341</v>
      </c>
      <c r="C42" s="92" t="s">
        <v>342</v>
      </c>
      <c r="D42" s="99" t="s">
        <v>54</v>
      </c>
      <c r="E42" s="100"/>
      <c r="F42" s="101">
        <v>2245655287.75</v>
      </c>
      <c r="G42" s="118" t="s">
        <v>343</v>
      </c>
      <c r="H42" s="91">
        <v>2012</v>
      </c>
      <c r="I42" s="92" t="s">
        <v>46</v>
      </c>
      <c r="J42" s="91" t="s">
        <v>48</v>
      </c>
      <c r="M42" s="124"/>
    </row>
    <row r="43" spans="1:13" ht="60">
      <c r="A43" s="103" t="s">
        <v>205</v>
      </c>
      <c r="B43" s="92" t="s">
        <v>206</v>
      </c>
      <c r="C43" s="92" t="s">
        <v>657</v>
      </c>
      <c r="D43" s="99" t="s">
        <v>54</v>
      </c>
      <c r="E43" s="112"/>
      <c r="F43" s="123">
        <v>120465522</v>
      </c>
      <c r="G43" s="118" t="s">
        <v>640</v>
      </c>
      <c r="H43" s="110">
        <v>2012</v>
      </c>
      <c r="I43" s="111" t="s">
        <v>702</v>
      </c>
      <c r="J43" s="110" t="s">
        <v>48</v>
      </c>
    </row>
    <row r="44" spans="1:13" ht="300">
      <c r="A44" s="103" t="s">
        <v>628</v>
      </c>
      <c r="B44" s="90" t="s">
        <v>206</v>
      </c>
      <c r="C44" s="92" t="s">
        <v>657</v>
      </c>
      <c r="D44" s="99" t="s">
        <v>54</v>
      </c>
      <c r="E44" s="112"/>
      <c r="F44" s="123">
        <v>31648860</v>
      </c>
      <c r="G44" s="118" t="s">
        <v>630</v>
      </c>
      <c r="H44" s="110">
        <v>2013</v>
      </c>
      <c r="I44" s="111" t="s">
        <v>702</v>
      </c>
      <c r="J44" s="110" t="s">
        <v>804</v>
      </c>
    </row>
    <row r="45" spans="1:13" ht="75">
      <c r="A45" s="114" t="s">
        <v>66</v>
      </c>
      <c r="B45" s="92" t="s">
        <v>67</v>
      </c>
      <c r="C45" s="92" t="s">
        <v>68</v>
      </c>
      <c r="D45" s="91" t="s">
        <v>54</v>
      </c>
      <c r="E45" s="93"/>
      <c r="F45" s="115">
        <v>951554478</v>
      </c>
      <c r="G45" s="116" t="s">
        <v>69</v>
      </c>
      <c r="H45" s="110">
        <v>2013</v>
      </c>
      <c r="I45" s="111" t="s">
        <v>702</v>
      </c>
      <c r="J45" s="110" t="s">
        <v>48</v>
      </c>
    </row>
    <row r="46" spans="1:13" ht="75">
      <c r="A46" s="114" t="s">
        <v>70</v>
      </c>
      <c r="B46" s="92" t="s">
        <v>71</v>
      </c>
      <c r="C46" s="92" t="s">
        <v>53</v>
      </c>
      <c r="D46" s="91" t="s">
        <v>54</v>
      </c>
      <c r="E46" s="93"/>
      <c r="F46" s="115">
        <v>169740480</v>
      </c>
      <c r="G46" s="116" t="s">
        <v>72</v>
      </c>
      <c r="H46" s="110">
        <v>2013</v>
      </c>
      <c r="I46" s="111" t="s">
        <v>702</v>
      </c>
      <c r="J46" s="170" t="s">
        <v>804</v>
      </c>
    </row>
    <row r="47" spans="1:13" ht="105">
      <c r="A47" s="114" t="s">
        <v>73</v>
      </c>
      <c r="B47" s="92" t="s">
        <v>74</v>
      </c>
      <c r="C47" s="92" t="s">
        <v>53</v>
      </c>
      <c r="D47" s="92" t="s">
        <v>54</v>
      </c>
      <c r="E47" s="93"/>
      <c r="F47" s="115">
        <v>76793864</v>
      </c>
      <c r="G47" s="116" t="s">
        <v>75</v>
      </c>
      <c r="H47" s="110">
        <v>2013</v>
      </c>
      <c r="I47" s="111" t="s">
        <v>702</v>
      </c>
      <c r="J47" s="170" t="s">
        <v>804</v>
      </c>
    </row>
    <row r="48" spans="1:13" ht="90">
      <c r="A48" s="114" t="s">
        <v>76</v>
      </c>
      <c r="B48" s="92" t="s">
        <v>77</v>
      </c>
      <c r="C48" s="92" t="s">
        <v>78</v>
      </c>
      <c r="D48" s="91" t="s">
        <v>54</v>
      </c>
      <c r="E48" s="93"/>
      <c r="F48" s="115">
        <v>766442309</v>
      </c>
      <c r="G48" s="116" t="s">
        <v>79</v>
      </c>
      <c r="H48" s="110">
        <v>2013</v>
      </c>
      <c r="I48" s="111" t="s">
        <v>702</v>
      </c>
      <c r="J48" s="110" t="s">
        <v>48</v>
      </c>
    </row>
    <row r="49" spans="1:13" ht="45">
      <c r="A49" s="114" t="s">
        <v>168</v>
      </c>
      <c r="B49" s="118" t="s">
        <v>169</v>
      </c>
      <c r="C49" s="92" t="s">
        <v>165</v>
      </c>
      <c r="D49" s="91" t="s">
        <v>54</v>
      </c>
      <c r="E49" s="119"/>
      <c r="F49" s="120">
        <v>49850000</v>
      </c>
      <c r="G49" s="118" t="s">
        <v>170</v>
      </c>
      <c r="H49" s="119">
        <v>2013</v>
      </c>
      <c r="I49" s="92" t="s">
        <v>46</v>
      </c>
      <c r="J49" s="91" t="s">
        <v>167</v>
      </c>
      <c r="M49" s="121"/>
    </row>
    <row r="50" spans="1:13" ht="45">
      <c r="A50" s="114" t="s">
        <v>171</v>
      </c>
      <c r="B50" s="118" t="s">
        <v>169</v>
      </c>
      <c r="C50" s="92" t="s">
        <v>165</v>
      </c>
      <c r="D50" s="91" t="s">
        <v>54</v>
      </c>
      <c r="E50" s="119"/>
      <c r="F50" s="120">
        <v>49800000</v>
      </c>
      <c r="G50" s="118" t="s">
        <v>172</v>
      </c>
      <c r="H50" s="119">
        <v>2013</v>
      </c>
      <c r="I50" s="92" t="s">
        <v>46</v>
      </c>
      <c r="J50" s="91" t="s">
        <v>167</v>
      </c>
      <c r="M50" s="121"/>
    </row>
    <row r="51" spans="1:13" ht="45">
      <c r="A51" s="114" t="s">
        <v>173</v>
      </c>
      <c r="B51" s="118" t="s">
        <v>162</v>
      </c>
      <c r="C51" s="92" t="s">
        <v>165</v>
      </c>
      <c r="D51" s="91" t="s">
        <v>54</v>
      </c>
      <c r="E51" s="119"/>
      <c r="F51" s="120">
        <v>50000000</v>
      </c>
      <c r="G51" s="118" t="s">
        <v>174</v>
      </c>
      <c r="H51" s="119">
        <v>2013</v>
      </c>
      <c r="I51" s="92" t="s">
        <v>46</v>
      </c>
      <c r="J51" s="91" t="s">
        <v>167</v>
      </c>
      <c r="M51" s="121"/>
    </row>
    <row r="52" spans="1:13" ht="105">
      <c r="A52" s="114" t="s">
        <v>177</v>
      </c>
      <c r="B52" s="118" t="s">
        <v>178</v>
      </c>
      <c r="C52" s="92" t="s">
        <v>179</v>
      </c>
      <c r="D52" s="91" t="s">
        <v>54</v>
      </c>
      <c r="E52" s="112"/>
      <c r="F52" s="120">
        <v>999999390</v>
      </c>
      <c r="G52" s="118" t="s">
        <v>180</v>
      </c>
      <c r="H52" s="91">
        <v>2013</v>
      </c>
      <c r="I52" s="92" t="s">
        <v>46</v>
      </c>
      <c r="J52" s="91" t="s">
        <v>48</v>
      </c>
      <c r="M52" s="124"/>
    </row>
    <row r="53" spans="1:13" ht="75">
      <c r="A53" s="103" t="s">
        <v>248</v>
      </c>
      <c r="B53" s="92" t="s">
        <v>206</v>
      </c>
      <c r="C53" s="92" t="s">
        <v>237</v>
      </c>
      <c r="D53" s="92" t="s">
        <v>54</v>
      </c>
      <c r="E53" s="112"/>
      <c r="F53" s="101">
        <v>36852725</v>
      </c>
      <c r="G53" s="92" t="s">
        <v>249</v>
      </c>
      <c r="H53" s="91">
        <v>2013</v>
      </c>
      <c r="I53" s="92" t="s">
        <v>231</v>
      </c>
      <c r="J53" s="170" t="s">
        <v>804</v>
      </c>
      <c r="M53" s="124"/>
    </row>
    <row r="54" spans="1:13" ht="60">
      <c r="A54" s="103" t="s">
        <v>250</v>
      </c>
      <c r="B54" s="92" t="s">
        <v>251</v>
      </c>
      <c r="C54" s="92" t="s">
        <v>237</v>
      </c>
      <c r="D54" s="92" t="s">
        <v>54</v>
      </c>
      <c r="E54" s="112"/>
      <c r="F54" s="101">
        <v>64304154</v>
      </c>
      <c r="G54" s="92" t="s">
        <v>252</v>
      </c>
      <c r="H54" s="91">
        <v>2013</v>
      </c>
      <c r="I54" s="92" t="s">
        <v>701</v>
      </c>
      <c r="J54" s="170" t="s">
        <v>804</v>
      </c>
      <c r="M54" s="124"/>
    </row>
    <row r="55" spans="1:13" ht="60">
      <c r="A55" s="103" t="s">
        <v>253</v>
      </c>
      <c r="B55" s="92" t="s">
        <v>254</v>
      </c>
      <c r="C55" s="92" t="s">
        <v>237</v>
      </c>
      <c r="D55" s="92" t="s">
        <v>54</v>
      </c>
      <c r="E55" s="112"/>
      <c r="F55" s="101">
        <v>65918079</v>
      </c>
      <c r="G55" s="92" t="s">
        <v>255</v>
      </c>
      <c r="H55" s="91">
        <v>2013</v>
      </c>
      <c r="I55" s="92" t="s">
        <v>701</v>
      </c>
      <c r="J55" s="170" t="s">
        <v>804</v>
      </c>
      <c r="M55" s="124"/>
    </row>
    <row r="56" spans="1:13" ht="60">
      <c r="A56" s="103" t="s">
        <v>256</v>
      </c>
      <c r="B56" s="92" t="s">
        <v>254</v>
      </c>
      <c r="C56" s="92" t="s">
        <v>237</v>
      </c>
      <c r="D56" s="92" t="s">
        <v>54</v>
      </c>
      <c r="E56" s="112"/>
      <c r="F56" s="101">
        <v>67679452</v>
      </c>
      <c r="G56" s="92" t="s">
        <v>257</v>
      </c>
      <c r="H56" s="91">
        <v>2013</v>
      </c>
      <c r="I56" s="92" t="s">
        <v>701</v>
      </c>
      <c r="J56" s="170" t="s">
        <v>804</v>
      </c>
      <c r="M56" s="124"/>
    </row>
    <row r="57" spans="1:13" ht="120">
      <c r="A57" s="103" t="s">
        <v>258</v>
      </c>
      <c r="B57" s="92" t="s">
        <v>259</v>
      </c>
      <c r="C57" s="92" t="s">
        <v>237</v>
      </c>
      <c r="D57" s="91" t="s">
        <v>54</v>
      </c>
      <c r="E57" s="112"/>
      <c r="F57" s="101">
        <v>89954640</v>
      </c>
      <c r="G57" s="92" t="s">
        <v>260</v>
      </c>
      <c r="H57" s="91">
        <v>2013</v>
      </c>
      <c r="I57" s="92" t="s">
        <v>231</v>
      </c>
      <c r="J57" s="170" t="s">
        <v>804</v>
      </c>
      <c r="M57" s="124"/>
    </row>
    <row r="58" spans="1:13" ht="75">
      <c r="A58" s="103" t="s">
        <v>282</v>
      </c>
      <c r="B58" s="92" t="s">
        <v>283</v>
      </c>
      <c r="C58" s="92" t="s">
        <v>284</v>
      </c>
      <c r="D58" s="92" t="s">
        <v>54</v>
      </c>
      <c r="E58" s="112"/>
      <c r="F58" s="101">
        <v>426567232</v>
      </c>
      <c r="G58" s="92" t="s">
        <v>285</v>
      </c>
      <c r="H58" s="91">
        <v>2013</v>
      </c>
      <c r="I58" s="92" t="s">
        <v>231</v>
      </c>
      <c r="J58" s="91" t="s">
        <v>48</v>
      </c>
      <c r="M58" s="124"/>
    </row>
    <row r="59" spans="1:13" ht="45">
      <c r="A59" s="103" t="s">
        <v>286</v>
      </c>
      <c r="B59" s="92" t="s">
        <v>287</v>
      </c>
      <c r="C59" s="92" t="s">
        <v>288</v>
      </c>
      <c r="D59" s="92" t="s">
        <v>54</v>
      </c>
      <c r="E59" s="112"/>
      <c r="F59" s="101">
        <v>618855454</v>
      </c>
      <c r="G59" s="92" t="s">
        <v>289</v>
      </c>
      <c r="H59" s="91">
        <v>2013</v>
      </c>
      <c r="I59" s="92" t="s">
        <v>701</v>
      </c>
      <c r="J59" s="91" t="s">
        <v>48</v>
      </c>
      <c r="M59" s="124"/>
    </row>
    <row r="60" spans="1:13" ht="60">
      <c r="A60" s="103" t="s">
        <v>290</v>
      </c>
      <c r="B60" s="92" t="s">
        <v>287</v>
      </c>
      <c r="C60" s="92" t="s">
        <v>254</v>
      </c>
      <c r="D60" s="92" t="s">
        <v>54</v>
      </c>
      <c r="E60" s="112"/>
      <c r="F60" s="101">
        <v>1126474101</v>
      </c>
      <c r="G60" s="92" t="s">
        <v>291</v>
      </c>
      <c r="H60" s="91">
        <v>2013</v>
      </c>
      <c r="I60" s="92" t="s">
        <v>701</v>
      </c>
      <c r="J60" s="91" t="s">
        <v>48</v>
      </c>
      <c r="M60" s="124"/>
    </row>
    <row r="61" spans="1:13" ht="60">
      <c r="A61" s="103" t="s">
        <v>292</v>
      </c>
      <c r="B61" s="92" t="s">
        <v>293</v>
      </c>
      <c r="C61" s="92" t="s">
        <v>294</v>
      </c>
      <c r="D61" s="92" t="s">
        <v>54</v>
      </c>
      <c r="E61" s="112"/>
      <c r="F61" s="101">
        <v>779303071</v>
      </c>
      <c r="G61" s="92" t="s">
        <v>295</v>
      </c>
      <c r="H61" s="91">
        <v>2013</v>
      </c>
      <c r="I61" s="92" t="s">
        <v>701</v>
      </c>
      <c r="J61" s="91" t="s">
        <v>48</v>
      </c>
      <c r="M61" s="124"/>
    </row>
    <row r="62" spans="1:13" ht="105">
      <c r="A62" s="103" t="s">
        <v>311</v>
      </c>
      <c r="B62" s="90" t="s">
        <v>312</v>
      </c>
      <c r="C62" s="92" t="s">
        <v>302</v>
      </c>
      <c r="D62" s="99" t="s">
        <v>54</v>
      </c>
      <c r="E62" s="100"/>
      <c r="F62" s="101">
        <v>102070140</v>
      </c>
      <c r="G62" s="118" t="s">
        <v>313</v>
      </c>
      <c r="H62" s="91">
        <v>2013</v>
      </c>
      <c r="I62" s="92" t="s">
        <v>231</v>
      </c>
      <c r="J62" s="170" t="s">
        <v>804</v>
      </c>
      <c r="M62" s="124"/>
    </row>
    <row r="63" spans="1:13" ht="120">
      <c r="A63" s="103" t="s">
        <v>314</v>
      </c>
      <c r="B63" s="90" t="s">
        <v>315</v>
      </c>
      <c r="C63" s="92" t="s">
        <v>302</v>
      </c>
      <c r="D63" s="99" t="s">
        <v>54</v>
      </c>
      <c r="E63" s="100"/>
      <c r="F63" s="101">
        <v>160805960</v>
      </c>
      <c r="G63" s="118" t="s">
        <v>316</v>
      </c>
      <c r="H63" s="91">
        <v>2013</v>
      </c>
      <c r="I63" s="92" t="s">
        <v>231</v>
      </c>
      <c r="J63" s="170" t="s">
        <v>804</v>
      </c>
      <c r="M63" s="124"/>
    </row>
    <row r="64" spans="1:13" ht="120">
      <c r="A64" s="103" t="s">
        <v>317</v>
      </c>
      <c r="B64" s="90" t="s">
        <v>309</v>
      </c>
      <c r="C64" s="92" t="s">
        <v>302</v>
      </c>
      <c r="D64" s="99" t="s">
        <v>54</v>
      </c>
      <c r="E64" s="100"/>
      <c r="F64" s="101">
        <v>278380425</v>
      </c>
      <c r="G64" s="118" t="s">
        <v>318</v>
      </c>
      <c r="H64" s="91">
        <v>2013</v>
      </c>
      <c r="I64" s="92" t="s">
        <v>46</v>
      </c>
      <c r="J64" s="170" t="s">
        <v>804</v>
      </c>
      <c r="M64" s="124"/>
    </row>
    <row r="65" spans="1:13" ht="225">
      <c r="A65" s="103" t="s">
        <v>319</v>
      </c>
      <c r="B65" s="90" t="s">
        <v>320</v>
      </c>
      <c r="C65" s="92" t="s">
        <v>302</v>
      </c>
      <c r="D65" s="99" t="s">
        <v>54</v>
      </c>
      <c r="E65" s="100"/>
      <c r="F65" s="101">
        <v>49024355</v>
      </c>
      <c r="G65" s="118" t="s">
        <v>321</v>
      </c>
      <c r="H65" s="91">
        <v>2013</v>
      </c>
      <c r="I65" s="92" t="s">
        <v>46</v>
      </c>
      <c r="J65" s="170" t="s">
        <v>804</v>
      </c>
      <c r="M65" s="124"/>
    </row>
    <row r="66" spans="1:13" ht="135">
      <c r="A66" s="103" t="s">
        <v>344</v>
      </c>
      <c r="B66" s="90" t="s">
        <v>345</v>
      </c>
      <c r="C66" s="92" t="s">
        <v>346</v>
      </c>
      <c r="D66" s="99" t="s">
        <v>54</v>
      </c>
      <c r="E66" s="100"/>
      <c r="F66" s="101">
        <v>1395542331</v>
      </c>
      <c r="G66" s="118" t="s">
        <v>347</v>
      </c>
      <c r="H66" s="91">
        <v>2013</v>
      </c>
      <c r="I66" s="92" t="s">
        <v>231</v>
      </c>
      <c r="J66" s="91" t="s">
        <v>48</v>
      </c>
      <c r="M66" s="124"/>
    </row>
    <row r="67" spans="1:13" ht="120">
      <c r="A67" s="103" t="s">
        <v>348</v>
      </c>
      <c r="B67" s="90" t="s">
        <v>349</v>
      </c>
      <c r="C67" s="92" t="s">
        <v>350</v>
      </c>
      <c r="D67" s="99" t="s">
        <v>54</v>
      </c>
      <c r="E67" s="100"/>
      <c r="F67" s="101">
        <v>1475108713</v>
      </c>
      <c r="G67" s="118" t="s">
        <v>351</v>
      </c>
      <c r="H67" s="91">
        <v>2013</v>
      </c>
      <c r="I67" s="92" t="s">
        <v>231</v>
      </c>
      <c r="J67" s="91" t="s">
        <v>48</v>
      </c>
      <c r="M67" s="124"/>
    </row>
    <row r="68" spans="1:13" ht="150">
      <c r="A68" s="103" t="s">
        <v>352</v>
      </c>
      <c r="B68" s="90" t="s">
        <v>353</v>
      </c>
      <c r="C68" s="92" t="s">
        <v>333</v>
      </c>
      <c r="D68" s="99" t="s">
        <v>54</v>
      </c>
      <c r="E68" s="100"/>
      <c r="F68" s="101">
        <v>65484457</v>
      </c>
      <c r="G68" s="118" t="s">
        <v>354</v>
      </c>
      <c r="H68" s="91">
        <v>2013</v>
      </c>
      <c r="I68" s="92" t="s">
        <v>307</v>
      </c>
      <c r="J68" s="91" t="s">
        <v>48</v>
      </c>
      <c r="M68" s="124"/>
    </row>
    <row r="69" spans="1:13" ht="240">
      <c r="A69" s="103" t="s">
        <v>355</v>
      </c>
      <c r="B69" s="90" t="s">
        <v>356</v>
      </c>
      <c r="C69" s="92" t="s">
        <v>357</v>
      </c>
      <c r="D69" s="99" t="s">
        <v>54</v>
      </c>
      <c r="E69" s="100"/>
      <c r="F69" s="101">
        <v>6221619406.7600002</v>
      </c>
      <c r="G69" s="118" t="s">
        <v>358</v>
      </c>
      <c r="H69" s="91">
        <v>2013</v>
      </c>
      <c r="I69" s="92" t="s">
        <v>46</v>
      </c>
      <c r="J69" s="91" t="s">
        <v>48</v>
      </c>
      <c r="M69" s="124"/>
    </row>
    <row r="70" spans="1:13" ht="105">
      <c r="A70" s="103" t="s">
        <v>359</v>
      </c>
      <c r="B70" s="90" t="s">
        <v>360</v>
      </c>
      <c r="C70" s="92" t="s">
        <v>333</v>
      </c>
      <c r="D70" s="99" t="s">
        <v>54</v>
      </c>
      <c r="E70" s="100"/>
      <c r="F70" s="101">
        <v>75065559</v>
      </c>
      <c r="G70" s="118" t="s">
        <v>361</v>
      </c>
      <c r="H70" s="91">
        <v>2013</v>
      </c>
      <c r="I70" s="92" t="s">
        <v>46</v>
      </c>
      <c r="J70" s="91" t="s">
        <v>48</v>
      </c>
      <c r="M70" s="124"/>
    </row>
    <row r="71" spans="1:13" ht="120">
      <c r="A71" s="103" t="s">
        <v>362</v>
      </c>
      <c r="B71" s="90" t="s">
        <v>363</v>
      </c>
      <c r="C71" s="92" t="s">
        <v>364</v>
      </c>
      <c r="D71" s="99" t="s">
        <v>54</v>
      </c>
      <c r="E71" s="100"/>
      <c r="F71" s="101">
        <v>580352454</v>
      </c>
      <c r="G71" s="118" t="s">
        <v>365</v>
      </c>
      <c r="H71" s="91">
        <v>2013</v>
      </c>
      <c r="I71" s="92" t="s">
        <v>46</v>
      </c>
      <c r="J71" s="91" t="s">
        <v>48</v>
      </c>
      <c r="M71" s="124"/>
    </row>
    <row r="72" spans="1:13" ht="165">
      <c r="A72" s="103" t="s">
        <v>366</v>
      </c>
      <c r="B72" s="90" t="s">
        <v>341</v>
      </c>
      <c r="C72" s="92" t="s">
        <v>367</v>
      </c>
      <c r="D72" s="99" t="s">
        <v>54</v>
      </c>
      <c r="E72" s="100"/>
      <c r="F72" s="94">
        <v>2384576852</v>
      </c>
      <c r="G72" s="118" t="s">
        <v>368</v>
      </c>
      <c r="H72" s="91">
        <v>2013</v>
      </c>
      <c r="I72" s="92" t="s">
        <v>46</v>
      </c>
      <c r="J72" s="91" t="s">
        <v>48</v>
      </c>
      <c r="M72" s="124"/>
    </row>
    <row r="73" spans="1:13" ht="90">
      <c r="A73" s="103" t="s">
        <v>379</v>
      </c>
      <c r="B73" s="90" t="s">
        <v>380</v>
      </c>
      <c r="C73" s="92" t="s">
        <v>333</v>
      </c>
      <c r="D73" s="99" t="s">
        <v>54</v>
      </c>
      <c r="E73" s="100"/>
      <c r="F73" s="101">
        <v>18002898</v>
      </c>
      <c r="G73" s="118" t="s">
        <v>381</v>
      </c>
      <c r="H73" s="91">
        <v>2013</v>
      </c>
      <c r="I73" s="92" t="s">
        <v>307</v>
      </c>
      <c r="J73" s="91" t="s">
        <v>48</v>
      </c>
      <c r="M73" s="124"/>
    </row>
    <row r="74" spans="1:13" ht="105">
      <c r="A74" s="103" t="s">
        <v>561</v>
      </c>
      <c r="B74" s="92" t="s">
        <v>562</v>
      </c>
      <c r="C74" s="92" t="s">
        <v>563</v>
      </c>
      <c r="D74" s="92" t="s">
        <v>54</v>
      </c>
      <c r="E74" s="93"/>
      <c r="F74" s="122">
        <f>27360450+13556914</f>
        <v>40917364</v>
      </c>
      <c r="G74" s="92" t="s">
        <v>917</v>
      </c>
      <c r="H74" s="92">
        <v>2013</v>
      </c>
      <c r="I74" s="92" t="s">
        <v>231</v>
      </c>
      <c r="J74" s="92" t="s">
        <v>48</v>
      </c>
      <c r="M74" s="132"/>
    </row>
    <row r="75" spans="1:13" ht="105">
      <c r="A75" s="126" t="s">
        <v>286</v>
      </c>
      <c r="B75" s="127" t="s">
        <v>287</v>
      </c>
      <c r="C75" s="106" t="s">
        <v>564</v>
      </c>
      <c r="D75" s="106" t="s">
        <v>54</v>
      </c>
      <c r="E75" s="128"/>
      <c r="F75" s="129">
        <f>579354598+116130433</f>
        <v>695485031</v>
      </c>
      <c r="G75" s="106" t="s">
        <v>918</v>
      </c>
      <c r="H75" s="92">
        <v>2013</v>
      </c>
      <c r="I75" s="92" t="s">
        <v>701</v>
      </c>
      <c r="J75" s="92" t="s">
        <v>48</v>
      </c>
      <c r="M75" s="132"/>
    </row>
    <row r="76" spans="1:13" ht="105">
      <c r="A76" s="103" t="s">
        <v>565</v>
      </c>
      <c r="B76" s="90" t="s">
        <v>287</v>
      </c>
      <c r="C76" s="106" t="s">
        <v>566</v>
      </c>
      <c r="D76" s="92" t="s">
        <v>54</v>
      </c>
      <c r="E76" s="93"/>
      <c r="F76" s="122">
        <f>779499877+207552950</f>
        <v>987052827</v>
      </c>
      <c r="G76" s="106" t="s">
        <v>919</v>
      </c>
      <c r="H76" s="92">
        <v>2013</v>
      </c>
      <c r="I76" s="92" t="s">
        <v>701</v>
      </c>
      <c r="J76" s="92" t="s">
        <v>48</v>
      </c>
      <c r="M76" s="132"/>
    </row>
    <row r="77" spans="1:13" ht="135">
      <c r="A77" s="103" t="s">
        <v>567</v>
      </c>
      <c r="B77" s="90" t="s">
        <v>201</v>
      </c>
      <c r="C77" s="92" t="s">
        <v>568</v>
      </c>
      <c r="D77" s="92" t="s">
        <v>54</v>
      </c>
      <c r="E77" s="93"/>
      <c r="F77" s="122">
        <f>487178654+129117999</f>
        <v>616296653</v>
      </c>
      <c r="G77" s="106" t="s">
        <v>920</v>
      </c>
      <c r="H77" s="92">
        <v>2013</v>
      </c>
      <c r="I77" s="92" t="s">
        <v>701</v>
      </c>
      <c r="J77" s="92" t="s">
        <v>48</v>
      </c>
      <c r="M77" s="132"/>
    </row>
    <row r="78" spans="1:13" ht="105">
      <c r="A78" s="103" t="s">
        <v>569</v>
      </c>
      <c r="B78" s="90" t="s">
        <v>201</v>
      </c>
      <c r="C78" s="92" t="s">
        <v>653</v>
      </c>
      <c r="D78" s="92" t="s">
        <v>54</v>
      </c>
      <c r="E78" s="93"/>
      <c r="F78" s="122">
        <f>568042414+195300269</f>
        <v>763342683</v>
      </c>
      <c r="G78" s="106" t="s">
        <v>921</v>
      </c>
      <c r="H78" s="92">
        <v>2013</v>
      </c>
      <c r="I78" s="92" t="s">
        <v>701</v>
      </c>
      <c r="J78" s="92" t="s">
        <v>48</v>
      </c>
      <c r="M78" s="132"/>
    </row>
    <row r="79" spans="1:13" ht="90">
      <c r="A79" s="103" t="s">
        <v>570</v>
      </c>
      <c r="B79" s="90" t="s">
        <v>293</v>
      </c>
      <c r="C79" s="92" t="s">
        <v>652</v>
      </c>
      <c r="D79" s="92"/>
      <c r="E79" s="93" t="s">
        <v>54</v>
      </c>
      <c r="F79" s="94">
        <v>1019453315</v>
      </c>
      <c r="G79" s="92" t="s">
        <v>922</v>
      </c>
      <c r="H79" s="92">
        <v>2013</v>
      </c>
      <c r="I79" s="92" t="s">
        <v>701</v>
      </c>
      <c r="J79" s="92" t="s">
        <v>48</v>
      </c>
      <c r="M79" s="132"/>
    </row>
    <row r="80" spans="1:13" ht="105">
      <c r="A80" s="103" t="s">
        <v>571</v>
      </c>
      <c r="B80" s="90" t="s">
        <v>201</v>
      </c>
      <c r="C80" s="92" t="s">
        <v>654</v>
      </c>
      <c r="D80" s="92" t="s">
        <v>54</v>
      </c>
      <c r="E80" s="93"/>
      <c r="F80" s="122">
        <v>782229571</v>
      </c>
      <c r="G80" s="92" t="s">
        <v>923</v>
      </c>
      <c r="H80" s="92">
        <v>2013</v>
      </c>
      <c r="I80" s="92" t="s">
        <v>701</v>
      </c>
      <c r="J80" s="92" t="s">
        <v>48</v>
      </c>
      <c r="M80" s="132"/>
    </row>
    <row r="81" spans="1:13" ht="105">
      <c r="A81" s="103" t="s">
        <v>572</v>
      </c>
      <c r="B81" s="90" t="s">
        <v>573</v>
      </c>
      <c r="C81" s="92" t="s">
        <v>563</v>
      </c>
      <c r="D81" s="92" t="s">
        <v>54</v>
      </c>
      <c r="E81" s="93"/>
      <c r="F81" s="122">
        <f>525803486.5</f>
        <v>525803486.5</v>
      </c>
      <c r="G81" s="130" t="s">
        <v>924</v>
      </c>
      <c r="H81" s="92">
        <v>2013</v>
      </c>
      <c r="I81" s="92" t="s">
        <v>702</v>
      </c>
      <c r="J81" s="92" t="s">
        <v>48</v>
      </c>
      <c r="M81" s="132"/>
    </row>
    <row r="82" spans="1:13" ht="105">
      <c r="A82" s="103" t="s">
        <v>574</v>
      </c>
      <c r="B82" s="90" t="s">
        <v>575</v>
      </c>
      <c r="C82" s="92" t="s">
        <v>563</v>
      </c>
      <c r="D82" s="92" t="s">
        <v>54</v>
      </c>
      <c r="E82" s="93"/>
      <c r="F82" s="122">
        <f>736314674</f>
        <v>736314674</v>
      </c>
      <c r="G82" s="130" t="s">
        <v>925</v>
      </c>
      <c r="H82" s="92">
        <v>2013</v>
      </c>
      <c r="I82" s="92" t="s">
        <v>702</v>
      </c>
      <c r="J82" s="92" t="s">
        <v>48</v>
      </c>
      <c r="M82" s="132"/>
    </row>
    <row r="83" spans="1:13" ht="105">
      <c r="A83" s="103" t="s">
        <v>576</v>
      </c>
      <c r="B83" s="90" t="s">
        <v>577</v>
      </c>
      <c r="C83" s="92" t="s">
        <v>659</v>
      </c>
      <c r="D83" s="92" t="s">
        <v>54</v>
      </c>
      <c r="E83" s="93"/>
      <c r="F83" s="122">
        <f>1174986130</f>
        <v>1174986130</v>
      </c>
      <c r="G83" s="130" t="s">
        <v>926</v>
      </c>
      <c r="H83" s="92">
        <v>2013</v>
      </c>
      <c r="I83" s="92" t="s">
        <v>701</v>
      </c>
      <c r="J83" s="92" t="s">
        <v>48</v>
      </c>
      <c r="M83" s="132"/>
    </row>
    <row r="84" spans="1:13" ht="90">
      <c r="A84" s="103" t="s">
        <v>578</v>
      </c>
      <c r="B84" s="90" t="s">
        <v>577</v>
      </c>
      <c r="C84" s="92" t="s">
        <v>659</v>
      </c>
      <c r="D84" s="92" t="s">
        <v>54</v>
      </c>
      <c r="E84" s="93"/>
      <c r="F84" s="122">
        <v>948042995</v>
      </c>
      <c r="G84" s="130" t="s">
        <v>927</v>
      </c>
      <c r="H84" s="92">
        <v>2013</v>
      </c>
      <c r="I84" s="92" t="s">
        <v>701</v>
      </c>
      <c r="J84" s="92" t="s">
        <v>48</v>
      </c>
      <c r="M84" s="132"/>
    </row>
    <row r="85" spans="1:13" ht="135">
      <c r="A85" s="103" t="s">
        <v>579</v>
      </c>
      <c r="B85" s="90" t="s">
        <v>287</v>
      </c>
      <c r="C85" s="92" t="s">
        <v>659</v>
      </c>
      <c r="D85" s="92" t="s">
        <v>54</v>
      </c>
      <c r="E85" s="93"/>
      <c r="F85" s="122">
        <v>1172685053</v>
      </c>
      <c r="G85" s="130" t="s">
        <v>928</v>
      </c>
      <c r="H85" s="92">
        <v>2013</v>
      </c>
      <c r="I85" s="92" t="s">
        <v>701</v>
      </c>
      <c r="J85" s="92" t="s">
        <v>48</v>
      </c>
      <c r="M85" s="132"/>
    </row>
    <row r="86" spans="1:13" ht="90">
      <c r="A86" s="103" t="s">
        <v>580</v>
      </c>
      <c r="B86" s="90" t="s">
        <v>287</v>
      </c>
      <c r="C86" s="92" t="s">
        <v>581</v>
      </c>
      <c r="D86" s="92" t="s">
        <v>54</v>
      </c>
      <c r="E86" s="93"/>
      <c r="F86" s="122">
        <f>887604561</f>
        <v>887604561</v>
      </c>
      <c r="G86" s="130" t="s">
        <v>929</v>
      </c>
      <c r="H86" s="92">
        <v>2013</v>
      </c>
      <c r="I86" s="92" t="s">
        <v>701</v>
      </c>
      <c r="J86" s="92" t="s">
        <v>48</v>
      </c>
      <c r="M86" s="132"/>
    </row>
    <row r="87" spans="1:13" ht="105">
      <c r="A87" s="103" t="s">
        <v>582</v>
      </c>
      <c r="B87" s="90" t="s">
        <v>287</v>
      </c>
      <c r="C87" s="92" t="s">
        <v>581</v>
      </c>
      <c r="D87" s="92" t="s">
        <v>54</v>
      </c>
      <c r="E87" s="93"/>
      <c r="F87" s="122">
        <f>834065557</f>
        <v>834065557</v>
      </c>
      <c r="G87" s="130" t="s">
        <v>930</v>
      </c>
      <c r="H87" s="92">
        <v>2013</v>
      </c>
      <c r="I87" s="92" t="s">
        <v>701</v>
      </c>
      <c r="J87" s="92" t="s">
        <v>48</v>
      </c>
      <c r="M87" s="132"/>
    </row>
    <row r="88" spans="1:13" ht="90">
      <c r="A88" s="103" t="s">
        <v>583</v>
      </c>
      <c r="B88" s="90" t="s">
        <v>293</v>
      </c>
      <c r="C88" s="92" t="s">
        <v>664</v>
      </c>
      <c r="D88" s="92" t="s">
        <v>54</v>
      </c>
      <c r="E88" s="93"/>
      <c r="F88" s="122">
        <v>664874208</v>
      </c>
      <c r="G88" s="130" t="s">
        <v>931</v>
      </c>
      <c r="H88" s="92">
        <v>2013</v>
      </c>
      <c r="I88" s="92" t="s">
        <v>701</v>
      </c>
      <c r="J88" s="92" t="s">
        <v>48</v>
      </c>
      <c r="M88" s="132"/>
    </row>
    <row r="89" spans="1:13" ht="75">
      <c r="A89" s="103" t="s">
        <v>584</v>
      </c>
      <c r="B89" s="90" t="s">
        <v>293</v>
      </c>
      <c r="C89" s="92" t="s">
        <v>585</v>
      </c>
      <c r="D89" s="92" t="s">
        <v>54</v>
      </c>
      <c r="E89" s="93"/>
      <c r="F89" s="122">
        <v>431359013</v>
      </c>
      <c r="G89" s="130" t="s">
        <v>932</v>
      </c>
      <c r="H89" s="92">
        <v>2013</v>
      </c>
      <c r="I89" s="92" t="s">
        <v>701</v>
      </c>
      <c r="J89" s="92" t="s">
        <v>48</v>
      </c>
      <c r="M89" s="132"/>
    </row>
    <row r="90" spans="1:13" ht="75">
      <c r="A90" s="103" t="s">
        <v>586</v>
      </c>
      <c r="B90" s="90" t="s">
        <v>287</v>
      </c>
      <c r="C90" s="92" t="s">
        <v>664</v>
      </c>
      <c r="D90" s="92" t="s">
        <v>54</v>
      </c>
      <c r="E90" s="93"/>
      <c r="F90" s="122">
        <f>928544792</f>
        <v>928544792</v>
      </c>
      <c r="G90" s="130" t="s">
        <v>933</v>
      </c>
      <c r="H90" s="92">
        <v>2013</v>
      </c>
      <c r="I90" s="92" t="s">
        <v>701</v>
      </c>
      <c r="J90" s="92" t="s">
        <v>48</v>
      </c>
      <c r="M90" s="132"/>
    </row>
    <row r="91" spans="1:13" ht="90">
      <c r="A91" s="103" t="s">
        <v>587</v>
      </c>
      <c r="B91" s="92" t="s">
        <v>287</v>
      </c>
      <c r="C91" s="92" t="s">
        <v>664</v>
      </c>
      <c r="D91" s="92" t="s">
        <v>54</v>
      </c>
      <c r="E91" s="93"/>
      <c r="F91" s="122">
        <v>626120408</v>
      </c>
      <c r="G91" s="130" t="s">
        <v>934</v>
      </c>
      <c r="H91" s="92">
        <v>2013</v>
      </c>
      <c r="I91" s="92" t="s">
        <v>701</v>
      </c>
      <c r="J91" s="92" t="s">
        <v>48</v>
      </c>
      <c r="M91" s="132"/>
    </row>
    <row r="92" spans="1:13" ht="105">
      <c r="A92" s="103" t="s">
        <v>587</v>
      </c>
      <c r="B92" s="90" t="s">
        <v>287</v>
      </c>
      <c r="C92" s="92" t="s">
        <v>664</v>
      </c>
      <c r="D92" s="92" t="s">
        <v>54</v>
      </c>
      <c r="E92" s="93"/>
      <c r="F92" s="122">
        <v>338314104</v>
      </c>
      <c r="G92" s="130" t="s">
        <v>935</v>
      </c>
      <c r="H92" s="92">
        <v>2013</v>
      </c>
      <c r="I92" s="92" t="s">
        <v>701</v>
      </c>
      <c r="J92" s="92" t="s">
        <v>48</v>
      </c>
      <c r="M92" s="132"/>
    </row>
    <row r="93" spans="1:13" ht="120">
      <c r="A93" s="103" t="s">
        <v>588</v>
      </c>
      <c r="B93" s="90" t="s">
        <v>287</v>
      </c>
      <c r="C93" s="92" t="s">
        <v>585</v>
      </c>
      <c r="D93" s="92" t="s">
        <v>54</v>
      </c>
      <c r="E93" s="93"/>
      <c r="F93" s="122">
        <f>429333882</f>
        <v>429333882</v>
      </c>
      <c r="G93" s="130" t="s">
        <v>936</v>
      </c>
      <c r="H93" s="92">
        <v>2013</v>
      </c>
      <c r="I93" s="92" t="s">
        <v>701</v>
      </c>
      <c r="J93" s="92" t="s">
        <v>48</v>
      </c>
      <c r="M93" s="132"/>
    </row>
    <row r="94" spans="1:13" ht="90">
      <c r="A94" s="103" t="s">
        <v>589</v>
      </c>
      <c r="B94" s="90" t="s">
        <v>590</v>
      </c>
      <c r="C94" s="92" t="s">
        <v>664</v>
      </c>
      <c r="D94" s="92" t="s">
        <v>54</v>
      </c>
      <c r="E94" s="93"/>
      <c r="F94" s="122">
        <f>44428800</f>
        <v>44428800</v>
      </c>
      <c r="G94" s="130" t="s">
        <v>937</v>
      </c>
      <c r="H94" s="92">
        <v>2013</v>
      </c>
      <c r="I94" s="92" t="s">
        <v>46</v>
      </c>
      <c r="J94" s="92" t="s">
        <v>48</v>
      </c>
      <c r="M94" s="132"/>
    </row>
    <row r="95" spans="1:13" ht="90">
      <c r="A95" s="103" t="s">
        <v>591</v>
      </c>
      <c r="B95" s="90" t="s">
        <v>590</v>
      </c>
      <c r="C95" s="92" t="s">
        <v>664</v>
      </c>
      <c r="D95" s="92" t="s">
        <v>54</v>
      </c>
      <c r="E95" s="93"/>
      <c r="F95" s="122">
        <f>42924700</f>
        <v>42924700</v>
      </c>
      <c r="G95" s="130" t="s">
        <v>938</v>
      </c>
      <c r="H95" s="92">
        <v>2013</v>
      </c>
      <c r="I95" s="92" t="s">
        <v>46</v>
      </c>
      <c r="J95" s="92" t="s">
        <v>48</v>
      </c>
      <c r="M95" s="132"/>
    </row>
    <row r="96" spans="1:13" ht="90">
      <c r="A96" s="103" t="s">
        <v>592</v>
      </c>
      <c r="B96" s="90" t="s">
        <v>593</v>
      </c>
      <c r="C96" s="92" t="s">
        <v>165</v>
      </c>
      <c r="D96" s="92" t="s">
        <v>54</v>
      </c>
      <c r="E96" s="92"/>
      <c r="F96" s="131">
        <f>49826000</f>
        <v>49826000</v>
      </c>
      <c r="G96" s="130" t="s">
        <v>939</v>
      </c>
      <c r="H96" s="92">
        <v>2013</v>
      </c>
      <c r="I96" s="92" t="s">
        <v>231</v>
      </c>
      <c r="J96" s="92" t="s">
        <v>167</v>
      </c>
      <c r="M96" s="132"/>
    </row>
    <row r="97" spans="1:13" ht="90">
      <c r="A97" s="103" t="s">
        <v>594</v>
      </c>
      <c r="B97" s="90" t="s">
        <v>593</v>
      </c>
      <c r="C97" s="92" t="s">
        <v>165</v>
      </c>
      <c r="D97" s="92" t="s">
        <v>54</v>
      </c>
      <c r="E97" s="92"/>
      <c r="F97" s="131">
        <f>49826000</f>
        <v>49826000</v>
      </c>
      <c r="G97" s="130" t="s">
        <v>940</v>
      </c>
      <c r="H97" s="92">
        <v>2013</v>
      </c>
      <c r="I97" s="92" t="s">
        <v>231</v>
      </c>
      <c r="J97" s="92" t="s">
        <v>167</v>
      </c>
      <c r="M97" s="132"/>
    </row>
    <row r="98" spans="1:13" ht="165">
      <c r="A98" s="105" t="s">
        <v>595</v>
      </c>
      <c r="B98" s="92" t="s">
        <v>309</v>
      </c>
      <c r="C98" s="92" t="s">
        <v>596</v>
      </c>
      <c r="D98" s="92" t="s">
        <v>54</v>
      </c>
      <c r="E98" s="93"/>
      <c r="F98" s="122">
        <f>702055200+135000000+120000000+101000000</f>
        <v>1058055200</v>
      </c>
      <c r="G98" s="92" t="s">
        <v>941</v>
      </c>
      <c r="H98" s="92">
        <v>2013</v>
      </c>
      <c r="I98" s="92" t="s">
        <v>46</v>
      </c>
      <c r="J98" s="170" t="s">
        <v>804</v>
      </c>
      <c r="M98" s="132"/>
    </row>
    <row r="99" spans="1:13" ht="90">
      <c r="A99" s="105" t="s">
        <v>597</v>
      </c>
      <c r="B99" s="92" t="s">
        <v>320</v>
      </c>
      <c r="C99" s="92" t="s">
        <v>660</v>
      </c>
      <c r="D99" s="92" t="s">
        <v>54</v>
      </c>
      <c r="E99" s="92"/>
      <c r="F99" s="133">
        <v>45996320</v>
      </c>
      <c r="G99" s="92" t="s">
        <v>942</v>
      </c>
      <c r="H99" s="92">
        <v>2013</v>
      </c>
      <c r="I99" s="92" t="s">
        <v>46</v>
      </c>
      <c r="J99" s="92" t="s">
        <v>167</v>
      </c>
      <c r="M99" s="132"/>
    </row>
    <row r="100" spans="1:13" ht="105">
      <c r="A100" s="105" t="s">
        <v>598</v>
      </c>
      <c r="B100" s="92" t="s">
        <v>254</v>
      </c>
      <c r="C100" s="92" t="s">
        <v>599</v>
      </c>
      <c r="D100" s="92" t="s">
        <v>54</v>
      </c>
      <c r="E100" s="92"/>
      <c r="F100" s="134">
        <v>49702448</v>
      </c>
      <c r="G100" s="92" t="s">
        <v>600</v>
      </c>
      <c r="H100" s="92">
        <v>2013</v>
      </c>
      <c r="I100" s="92" t="s">
        <v>701</v>
      </c>
      <c r="J100" s="92" t="s">
        <v>167</v>
      </c>
      <c r="M100" s="132"/>
    </row>
    <row r="101" spans="1:13" ht="75">
      <c r="A101" s="103" t="s">
        <v>601</v>
      </c>
      <c r="B101" s="90" t="s">
        <v>593</v>
      </c>
      <c r="C101" s="92" t="s">
        <v>602</v>
      </c>
      <c r="D101" s="92" t="s">
        <v>54</v>
      </c>
      <c r="E101" s="92"/>
      <c r="F101" s="131">
        <v>49884640</v>
      </c>
      <c r="G101" s="92" t="s">
        <v>672</v>
      </c>
      <c r="H101" s="92">
        <v>2013</v>
      </c>
      <c r="I101" s="92" t="s">
        <v>231</v>
      </c>
      <c r="J101" s="92" t="s">
        <v>167</v>
      </c>
      <c r="M101" s="132"/>
    </row>
    <row r="102" spans="1:13" ht="105">
      <c r="A102" s="103" t="s">
        <v>603</v>
      </c>
      <c r="B102" s="90" t="s">
        <v>251</v>
      </c>
      <c r="C102" s="106" t="s">
        <v>604</v>
      </c>
      <c r="D102" s="106" t="s">
        <v>54</v>
      </c>
      <c r="E102" s="92"/>
      <c r="F102" s="131">
        <v>49945400</v>
      </c>
      <c r="G102" s="92" t="s">
        <v>943</v>
      </c>
      <c r="H102" s="92">
        <v>2013</v>
      </c>
      <c r="I102" s="92" t="s">
        <v>701</v>
      </c>
      <c r="J102" s="92" t="s">
        <v>167</v>
      </c>
      <c r="M102" s="132"/>
    </row>
    <row r="103" spans="1:13" ht="135">
      <c r="A103" s="103" t="s">
        <v>605</v>
      </c>
      <c r="B103" s="90" t="s">
        <v>251</v>
      </c>
      <c r="C103" s="92" t="s">
        <v>581</v>
      </c>
      <c r="D103" s="92" t="s">
        <v>54</v>
      </c>
      <c r="E103" s="92"/>
      <c r="F103" s="92">
        <f>47792928+15930976</f>
        <v>63723904</v>
      </c>
      <c r="G103" s="92" t="s">
        <v>944</v>
      </c>
      <c r="H103" s="92">
        <v>2013</v>
      </c>
      <c r="I103" s="92" t="s">
        <v>701</v>
      </c>
      <c r="J103" s="92" t="s">
        <v>167</v>
      </c>
      <c r="M103" s="132"/>
    </row>
    <row r="104" spans="1:13" ht="165">
      <c r="A104" s="103" t="s">
        <v>606</v>
      </c>
      <c r="B104" s="90" t="s">
        <v>251</v>
      </c>
      <c r="C104" s="92" t="s">
        <v>581</v>
      </c>
      <c r="D104" s="92" t="s">
        <v>54</v>
      </c>
      <c r="E104" s="93"/>
      <c r="F104" s="122">
        <f>36462048+18231024</f>
        <v>54693072</v>
      </c>
      <c r="G104" s="92" t="s">
        <v>945</v>
      </c>
      <c r="H104" s="92">
        <v>2013</v>
      </c>
      <c r="I104" s="92" t="s">
        <v>701</v>
      </c>
      <c r="J104" s="170" t="s">
        <v>804</v>
      </c>
      <c r="M104" s="132"/>
    </row>
    <row r="105" spans="1:13" ht="135">
      <c r="A105" s="103" t="s">
        <v>607</v>
      </c>
      <c r="B105" s="90" t="s">
        <v>251</v>
      </c>
      <c r="C105" s="92" t="s">
        <v>581</v>
      </c>
      <c r="D105" s="92" t="s">
        <v>54</v>
      </c>
      <c r="E105" s="93"/>
      <c r="F105" s="122">
        <f>45710960+18284384</f>
        <v>63995344</v>
      </c>
      <c r="G105" s="92" t="s">
        <v>946</v>
      </c>
      <c r="H105" s="92">
        <v>2013</v>
      </c>
      <c r="I105" s="92" t="s">
        <v>701</v>
      </c>
      <c r="J105" s="170" t="s">
        <v>804</v>
      </c>
      <c r="M105" s="132"/>
    </row>
    <row r="106" spans="1:13" ht="105">
      <c r="A106" s="103" t="s">
        <v>608</v>
      </c>
      <c r="B106" s="90" t="s">
        <v>251</v>
      </c>
      <c r="C106" s="92" t="s">
        <v>609</v>
      </c>
      <c r="D106" s="92"/>
      <c r="E106" s="93" t="s">
        <v>54</v>
      </c>
      <c r="F106" s="122">
        <f>47792928+19117171</f>
        <v>66910099</v>
      </c>
      <c r="G106" s="106" t="s">
        <v>947</v>
      </c>
      <c r="H106" s="92">
        <v>2013</v>
      </c>
      <c r="I106" s="92" t="s">
        <v>701</v>
      </c>
      <c r="J106" s="170" t="s">
        <v>804</v>
      </c>
      <c r="M106" s="132"/>
    </row>
    <row r="107" spans="1:13" ht="120">
      <c r="A107" s="103" t="s">
        <v>610</v>
      </c>
      <c r="B107" s="90" t="s">
        <v>611</v>
      </c>
      <c r="C107" s="92" t="s">
        <v>581</v>
      </c>
      <c r="D107" s="92" t="s">
        <v>54</v>
      </c>
      <c r="E107" s="93"/>
      <c r="F107" s="122">
        <f>76013356</f>
        <v>76013356</v>
      </c>
      <c r="G107" s="106" t="s">
        <v>948</v>
      </c>
      <c r="H107" s="92">
        <v>2013</v>
      </c>
      <c r="I107" s="92" t="s">
        <v>701</v>
      </c>
      <c r="J107" s="170" t="s">
        <v>804</v>
      </c>
      <c r="M107" s="132"/>
    </row>
    <row r="108" spans="1:13" ht="150">
      <c r="A108" s="103" t="s">
        <v>612</v>
      </c>
      <c r="B108" s="90" t="s">
        <v>613</v>
      </c>
      <c r="C108" s="92" t="s">
        <v>563</v>
      </c>
      <c r="D108" s="92" t="s">
        <v>54</v>
      </c>
      <c r="E108" s="93"/>
      <c r="F108" s="122">
        <v>62833766</v>
      </c>
      <c r="G108" s="106" t="s">
        <v>949</v>
      </c>
      <c r="H108" s="92">
        <v>2013</v>
      </c>
      <c r="I108" s="92" t="s">
        <v>702</v>
      </c>
      <c r="J108" s="170" t="s">
        <v>804</v>
      </c>
      <c r="M108" s="132"/>
    </row>
    <row r="109" spans="1:13" ht="150">
      <c r="A109" s="103" t="s">
        <v>614</v>
      </c>
      <c r="B109" s="90" t="s">
        <v>615</v>
      </c>
      <c r="C109" s="92" t="s">
        <v>563</v>
      </c>
      <c r="D109" s="92" t="s">
        <v>54</v>
      </c>
      <c r="E109" s="93"/>
      <c r="F109" s="122">
        <v>76793864</v>
      </c>
      <c r="G109" s="130" t="s">
        <v>950</v>
      </c>
      <c r="H109" s="92">
        <v>2013</v>
      </c>
      <c r="I109" s="92" t="s">
        <v>702</v>
      </c>
      <c r="J109" s="170" t="s">
        <v>804</v>
      </c>
      <c r="M109" s="132"/>
    </row>
    <row r="110" spans="1:13" ht="135">
      <c r="A110" s="103" t="s">
        <v>616</v>
      </c>
      <c r="B110" s="90" t="s">
        <v>251</v>
      </c>
      <c r="C110" s="92" t="s">
        <v>585</v>
      </c>
      <c r="D110" s="92" t="s">
        <v>54</v>
      </c>
      <c r="E110" s="93"/>
      <c r="F110" s="122">
        <v>76540744</v>
      </c>
      <c r="G110" s="130" t="s">
        <v>951</v>
      </c>
      <c r="H110" s="92">
        <v>2013</v>
      </c>
      <c r="I110" s="92" t="s">
        <v>701</v>
      </c>
      <c r="J110" s="170" t="s">
        <v>804</v>
      </c>
      <c r="M110" s="132"/>
    </row>
    <row r="111" spans="1:13" ht="90">
      <c r="A111" s="103" t="s">
        <v>617</v>
      </c>
      <c r="B111" s="90" t="s">
        <v>251</v>
      </c>
      <c r="C111" s="92" t="s">
        <v>659</v>
      </c>
      <c r="D111" s="92" t="s">
        <v>54</v>
      </c>
      <c r="E111" s="93"/>
      <c r="F111" s="94">
        <v>41347968</v>
      </c>
      <c r="G111" s="92" t="s">
        <v>618</v>
      </c>
      <c r="H111" s="92">
        <v>2013</v>
      </c>
      <c r="I111" s="92" t="s">
        <v>701</v>
      </c>
      <c r="J111" s="170" t="s">
        <v>804</v>
      </c>
      <c r="M111" s="132"/>
    </row>
    <row r="112" spans="1:13" ht="105">
      <c r="A112" s="103" t="s">
        <v>619</v>
      </c>
      <c r="B112" s="90" t="s">
        <v>251</v>
      </c>
      <c r="C112" s="92" t="s">
        <v>581</v>
      </c>
      <c r="D112" s="92" t="s">
        <v>54</v>
      </c>
      <c r="E112" s="93"/>
      <c r="F112" s="122">
        <v>63723904</v>
      </c>
      <c r="G112" s="130" t="s">
        <v>952</v>
      </c>
      <c r="H112" s="92">
        <v>2013</v>
      </c>
      <c r="I112" s="92" t="s">
        <v>701</v>
      </c>
      <c r="J112" s="170" t="s">
        <v>804</v>
      </c>
      <c r="M112" s="132"/>
    </row>
    <row r="113" spans="1:13" ht="105">
      <c r="A113" s="103" t="s">
        <v>620</v>
      </c>
      <c r="B113" s="90" t="s">
        <v>611</v>
      </c>
      <c r="C113" s="92" t="s">
        <v>659</v>
      </c>
      <c r="D113" s="92" t="s">
        <v>54</v>
      </c>
      <c r="E113" s="93"/>
      <c r="F113" s="122">
        <v>61847952</v>
      </c>
      <c r="G113" s="130" t="s">
        <v>953</v>
      </c>
      <c r="H113" s="92">
        <v>2013</v>
      </c>
      <c r="I113" s="92" t="s">
        <v>701</v>
      </c>
      <c r="J113" s="170" t="s">
        <v>804</v>
      </c>
      <c r="M113" s="132"/>
    </row>
    <row r="114" spans="1:13" ht="135">
      <c r="A114" s="103" t="s">
        <v>621</v>
      </c>
      <c r="B114" s="90" t="s">
        <v>251</v>
      </c>
      <c r="C114" s="92" t="s">
        <v>581</v>
      </c>
      <c r="D114" s="92" t="s">
        <v>54</v>
      </c>
      <c r="E114" s="93"/>
      <c r="F114" s="122">
        <f>67218752</f>
        <v>67218752</v>
      </c>
      <c r="G114" s="130" t="s">
        <v>954</v>
      </c>
      <c r="H114" s="92">
        <v>2013</v>
      </c>
      <c r="I114" s="92" t="s">
        <v>701</v>
      </c>
      <c r="J114" s="170" t="s">
        <v>804</v>
      </c>
      <c r="M114" s="132"/>
    </row>
    <row r="115" spans="1:13" ht="90">
      <c r="A115" s="103" t="s">
        <v>622</v>
      </c>
      <c r="B115" s="90" t="s">
        <v>611</v>
      </c>
      <c r="C115" s="92" t="s">
        <v>664</v>
      </c>
      <c r="D115" s="92"/>
      <c r="E115" s="93"/>
      <c r="F115" s="122">
        <f>41347968+13182656</f>
        <v>54530624</v>
      </c>
      <c r="G115" s="92" t="s">
        <v>673</v>
      </c>
      <c r="H115" s="92">
        <v>2013</v>
      </c>
      <c r="I115" s="92" t="s">
        <v>701</v>
      </c>
      <c r="J115" s="170" t="s">
        <v>804</v>
      </c>
      <c r="M115" s="132"/>
    </row>
    <row r="116" spans="1:13" ht="75">
      <c r="A116" s="103" t="s">
        <v>623</v>
      </c>
      <c r="B116" s="90" t="s">
        <v>611</v>
      </c>
      <c r="C116" s="92" t="s">
        <v>659</v>
      </c>
      <c r="D116" s="92"/>
      <c r="E116" s="93"/>
      <c r="F116" s="122">
        <f>41347968+20169740</f>
        <v>61517708</v>
      </c>
      <c r="G116" s="92" t="s">
        <v>955</v>
      </c>
      <c r="H116" s="92">
        <v>2013</v>
      </c>
      <c r="I116" s="92" t="s">
        <v>701</v>
      </c>
      <c r="J116" s="170" t="s">
        <v>804</v>
      </c>
      <c r="M116" s="132"/>
    </row>
    <row r="117" spans="1:13" ht="135">
      <c r="A117" s="103" t="s">
        <v>624</v>
      </c>
      <c r="B117" s="90" t="s">
        <v>254</v>
      </c>
      <c r="C117" s="92" t="s">
        <v>659</v>
      </c>
      <c r="D117" s="92" t="s">
        <v>54</v>
      </c>
      <c r="E117" s="93"/>
      <c r="F117" s="122">
        <f>75997778</f>
        <v>75997778</v>
      </c>
      <c r="G117" s="92" t="s">
        <v>956</v>
      </c>
      <c r="H117" s="92">
        <v>2013</v>
      </c>
      <c r="I117" s="92" t="s">
        <v>701</v>
      </c>
      <c r="J117" s="170" t="s">
        <v>804</v>
      </c>
      <c r="M117" s="132"/>
    </row>
    <row r="118" spans="1:13" ht="120">
      <c r="A118" s="103" t="s">
        <v>625</v>
      </c>
      <c r="B118" s="90" t="s">
        <v>254</v>
      </c>
      <c r="C118" s="92" t="s">
        <v>655</v>
      </c>
      <c r="D118" s="92" t="s">
        <v>54</v>
      </c>
      <c r="E118" s="93"/>
      <c r="F118" s="122">
        <f>73762549</f>
        <v>73762549</v>
      </c>
      <c r="G118" s="92" t="s">
        <v>957</v>
      </c>
      <c r="H118" s="92">
        <v>2013</v>
      </c>
      <c r="I118" s="92" t="s">
        <v>701</v>
      </c>
      <c r="J118" s="170" t="s">
        <v>804</v>
      </c>
      <c r="M118" s="132"/>
    </row>
    <row r="119" spans="1:13" ht="120">
      <c r="A119" s="103" t="s">
        <v>626</v>
      </c>
      <c r="B119" s="90" t="s">
        <v>254</v>
      </c>
      <c r="C119" s="92" t="s">
        <v>655</v>
      </c>
      <c r="D119" s="92" t="s">
        <v>54</v>
      </c>
      <c r="E119" s="93"/>
      <c r="F119" s="122">
        <f>73762550</f>
        <v>73762550</v>
      </c>
      <c r="G119" s="92" t="s">
        <v>958</v>
      </c>
      <c r="H119" s="92">
        <v>2013</v>
      </c>
      <c r="I119" s="92" t="s">
        <v>701</v>
      </c>
      <c r="J119" s="170" t="s">
        <v>804</v>
      </c>
      <c r="M119" s="132"/>
    </row>
    <row r="120" spans="1:13" ht="120">
      <c r="A120" s="103" t="s">
        <v>627</v>
      </c>
      <c r="B120" s="90" t="s">
        <v>254</v>
      </c>
      <c r="C120" s="92" t="s">
        <v>655</v>
      </c>
      <c r="D120" s="92" t="s">
        <v>54</v>
      </c>
      <c r="E120" s="93"/>
      <c r="F120" s="122">
        <f>47014229</f>
        <v>47014229</v>
      </c>
      <c r="G120" s="92" t="s">
        <v>959</v>
      </c>
      <c r="H120" s="92">
        <v>2013</v>
      </c>
      <c r="I120" s="92" t="s">
        <v>701</v>
      </c>
      <c r="J120" s="170" t="s">
        <v>804</v>
      </c>
      <c r="M120" s="132"/>
    </row>
    <row r="121" spans="1:13" ht="75">
      <c r="A121" s="103" t="s">
        <v>631</v>
      </c>
      <c r="B121" s="90" t="s">
        <v>632</v>
      </c>
      <c r="C121" s="92" t="s">
        <v>657</v>
      </c>
      <c r="D121" s="99" t="s">
        <v>54</v>
      </c>
      <c r="E121" s="112"/>
      <c r="F121" s="123">
        <v>66845000</v>
      </c>
      <c r="G121" s="118" t="s">
        <v>633</v>
      </c>
      <c r="H121" s="110">
        <v>2013</v>
      </c>
      <c r="I121" s="111" t="s">
        <v>702</v>
      </c>
      <c r="J121" s="170" t="s">
        <v>804</v>
      </c>
    </row>
    <row r="122" spans="1:13" ht="45">
      <c r="A122" s="103" t="s">
        <v>635</v>
      </c>
      <c r="B122" s="92" t="s">
        <v>636</v>
      </c>
      <c r="C122" s="92" t="s">
        <v>657</v>
      </c>
      <c r="D122" s="161" t="s">
        <v>54</v>
      </c>
      <c r="E122" s="91"/>
      <c r="F122" s="135">
        <v>270000000</v>
      </c>
      <c r="G122" s="118" t="s">
        <v>960</v>
      </c>
      <c r="H122" s="110">
        <v>2013</v>
      </c>
      <c r="I122" s="111" t="s">
        <v>702</v>
      </c>
      <c r="J122" s="110" t="s">
        <v>167</v>
      </c>
    </row>
    <row r="123" spans="1:13" ht="60">
      <c r="A123" s="103" t="s">
        <v>641</v>
      </c>
      <c r="B123" s="92" t="s">
        <v>57</v>
      </c>
      <c r="C123" s="92" t="s">
        <v>632</v>
      </c>
      <c r="D123" s="99" t="s">
        <v>54</v>
      </c>
      <c r="E123" s="112"/>
      <c r="F123" s="120">
        <v>697911162</v>
      </c>
      <c r="G123" s="118" t="s">
        <v>642</v>
      </c>
      <c r="H123" s="110">
        <v>2013</v>
      </c>
      <c r="I123" s="111" t="s">
        <v>702</v>
      </c>
      <c r="J123" s="110" t="s">
        <v>48</v>
      </c>
    </row>
    <row r="124" spans="1:13" ht="60.75" thickBot="1">
      <c r="A124" s="114" t="s">
        <v>80</v>
      </c>
      <c r="B124" s="92" t="s">
        <v>64</v>
      </c>
      <c r="C124" s="92" t="s">
        <v>53</v>
      </c>
      <c r="D124" s="92" t="s">
        <v>54</v>
      </c>
      <c r="E124" s="92"/>
      <c r="F124" s="115">
        <v>35960000</v>
      </c>
      <c r="G124" s="116" t="s">
        <v>81</v>
      </c>
      <c r="H124" s="110">
        <v>2014</v>
      </c>
      <c r="I124" s="111" t="s">
        <v>702</v>
      </c>
      <c r="J124" s="91" t="s">
        <v>167</v>
      </c>
    </row>
    <row r="125" spans="1:13" ht="45.75" thickBot="1">
      <c r="A125" s="136" t="s">
        <v>82</v>
      </c>
      <c r="B125" s="92" t="s">
        <v>64</v>
      </c>
      <c r="C125" s="92" t="s">
        <v>53</v>
      </c>
      <c r="D125" s="92" t="s">
        <v>54</v>
      </c>
      <c r="E125" s="92"/>
      <c r="F125" s="115" t="s">
        <v>83</v>
      </c>
      <c r="G125" s="116" t="s">
        <v>84</v>
      </c>
      <c r="H125" s="110">
        <v>2014</v>
      </c>
      <c r="I125" s="111" t="s">
        <v>702</v>
      </c>
      <c r="J125" s="91" t="s">
        <v>167</v>
      </c>
    </row>
    <row r="126" spans="1:13" ht="75.75" thickBot="1">
      <c r="A126" s="136" t="s">
        <v>85</v>
      </c>
      <c r="B126" s="92" t="s">
        <v>64</v>
      </c>
      <c r="C126" s="92" t="s">
        <v>53</v>
      </c>
      <c r="D126" s="92" t="s">
        <v>54</v>
      </c>
      <c r="E126" s="92"/>
      <c r="F126" s="115" t="s">
        <v>86</v>
      </c>
      <c r="G126" s="116" t="s">
        <v>87</v>
      </c>
      <c r="H126" s="110">
        <v>2014</v>
      </c>
      <c r="I126" s="111" t="s">
        <v>702</v>
      </c>
      <c r="J126" s="91" t="s">
        <v>167</v>
      </c>
    </row>
    <row r="127" spans="1:13" ht="60.75" thickBot="1">
      <c r="A127" s="136" t="s">
        <v>88</v>
      </c>
      <c r="B127" s="92" t="s">
        <v>89</v>
      </c>
      <c r="C127" s="92" t="s">
        <v>53</v>
      </c>
      <c r="D127" s="92" t="s">
        <v>54</v>
      </c>
      <c r="E127" s="92"/>
      <c r="F127" s="115" t="s">
        <v>90</v>
      </c>
      <c r="G127" s="116" t="s">
        <v>91</v>
      </c>
      <c r="H127" s="110">
        <v>2014</v>
      </c>
      <c r="I127" s="111" t="s">
        <v>702</v>
      </c>
      <c r="J127" s="91" t="s">
        <v>167</v>
      </c>
    </row>
    <row r="128" spans="1:13" ht="60.75" thickBot="1">
      <c r="A128" s="136" t="s">
        <v>92</v>
      </c>
      <c r="B128" s="92" t="s">
        <v>89</v>
      </c>
      <c r="C128" s="92" t="s">
        <v>53</v>
      </c>
      <c r="D128" s="92" t="s">
        <v>54</v>
      </c>
      <c r="E128" s="92"/>
      <c r="F128" s="115" t="s">
        <v>93</v>
      </c>
      <c r="G128" s="116" t="s">
        <v>94</v>
      </c>
      <c r="H128" s="110">
        <v>2014</v>
      </c>
      <c r="I128" s="111" t="s">
        <v>702</v>
      </c>
      <c r="J128" s="91" t="s">
        <v>167</v>
      </c>
    </row>
    <row r="129" spans="1:13" ht="60.75" thickBot="1">
      <c r="A129" s="136" t="s">
        <v>95</v>
      </c>
      <c r="B129" s="92" t="s">
        <v>89</v>
      </c>
      <c r="C129" s="92" t="s">
        <v>53</v>
      </c>
      <c r="D129" s="91" t="s">
        <v>54</v>
      </c>
      <c r="E129" s="92"/>
      <c r="F129" s="115" t="s">
        <v>93</v>
      </c>
      <c r="G129" s="116" t="s">
        <v>96</v>
      </c>
      <c r="H129" s="110">
        <v>2014</v>
      </c>
      <c r="I129" s="111" t="s">
        <v>702</v>
      </c>
      <c r="J129" s="91" t="s">
        <v>167</v>
      </c>
    </row>
    <row r="130" spans="1:13" ht="60.75" thickBot="1">
      <c r="A130" s="136" t="s">
        <v>97</v>
      </c>
      <c r="B130" s="92" t="s">
        <v>57</v>
      </c>
      <c r="C130" s="92" t="s">
        <v>98</v>
      </c>
      <c r="D130" s="91" t="s">
        <v>54</v>
      </c>
      <c r="E130" s="93"/>
      <c r="F130" s="115">
        <v>1296706262</v>
      </c>
      <c r="G130" s="116" t="s">
        <v>99</v>
      </c>
      <c r="H130" s="110">
        <v>2014</v>
      </c>
      <c r="I130" s="111" t="s">
        <v>702</v>
      </c>
      <c r="J130" s="110" t="s">
        <v>48</v>
      </c>
    </row>
    <row r="131" spans="1:13" ht="60.75" thickBot="1">
      <c r="A131" s="136" t="s">
        <v>100</v>
      </c>
      <c r="B131" s="92" t="s">
        <v>57</v>
      </c>
      <c r="C131" s="92" t="s">
        <v>101</v>
      </c>
      <c r="D131" s="91"/>
      <c r="E131" s="93" t="s">
        <v>54</v>
      </c>
      <c r="F131" s="115">
        <v>1236177118</v>
      </c>
      <c r="G131" s="116" t="s">
        <v>102</v>
      </c>
      <c r="H131" s="110">
        <v>2014</v>
      </c>
      <c r="I131" s="111" t="s">
        <v>702</v>
      </c>
      <c r="J131" s="110" t="s">
        <v>48</v>
      </c>
    </row>
    <row r="132" spans="1:13" ht="60.75" thickBot="1">
      <c r="A132" s="136" t="s">
        <v>103</v>
      </c>
      <c r="B132" s="92" t="s">
        <v>104</v>
      </c>
      <c r="C132" s="92" t="s">
        <v>53</v>
      </c>
      <c r="D132" s="92" t="s">
        <v>54</v>
      </c>
      <c r="E132" s="93"/>
      <c r="F132" s="115">
        <v>101989530</v>
      </c>
      <c r="G132" s="116" t="s">
        <v>105</v>
      </c>
      <c r="H132" s="110">
        <v>2014</v>
      </c>
      <c r="I132" s="111" t="s">
        <v>702</v>
      </c>
      <c r="J132" s="170" t="s">
        <v>804</v>
      </c>
    </row>
    <row r="133" spans="1:13" ht="60.75" thickBot="1">
      <c r="A133" s="136" t="s">
        <v>106</v>
      </c>
      <c r="B133" s="92" t="s">
        <v>107</v>
      </c>
      <c r="C133" s="92" t="s">
        <v>53</v>
      </c>
      <c r="D133" s="92"/>
      <c r="E133" s="93" t="s">
        <v>54</v>
      </c>
      <c r="F133" s="115">
        <v>101548080</v>
      </c>
      <c r="G133" s="116" t="s">
        <v>108</v>
      </c>
      <c r="H133" s="110">
        <v>2014</v>
      </c>
      <c r="I133" s="111" t="s">
        <v>702</v>
      </c>
      <c r="J133" s="170" t="s">
        <v>804</v>
      </c>
    </row>
    <row r="134" spans="1:13" ht="60.75" thickBot="1">
      <c r="A134" s="136" t="s">
        <v>109</v>
      </c>
      <c r="B134" s="92" t="s">
        <v>110</v>
      </c>
      <c r="C134" s="92" t="s">
        <v>53</v>
      </c>
      <c r="D134" s="91" t="s">
        <v>54</v>
      </c>
      <c r="E134" s="93"/>
      <c r="F134" s="115">
        <v>355490290</v>
      </c>
      <c r="G134" s="116" t="s">
        <v>111</v>
      </c>
      <c r="H134" s="110">
        <v>2014</v>
      </c>
      <c r="I134" s="111" t="s">
        <v>702</v>
      </c>
      <c r="J134" s="110" t="s">
        <v>48</v>
      </c>
    </row>
    <row r="135" spans="1:13" ht="45.75" thickBot="1">
      <c r="A135" s="136" t="s">
        <v>112</v>
      </c>
      <c r="B135" s="92" t="s">
        <v>89</v>
      </c>
      <c r="C135" s="92" t="s">
        <v>53</v>
      </c>
      <c r="D135" s="92" t="s">
        <v>54</v>
      </c>
      <c r="E135" s="92"/>
      <c r="F135" s="115" t="s">
        <v>113</v>
      </c>
      <c r="G135" s="116" t="s">
        <v>114</v>
      </c>
      <c r="H135" s="110">
        <v>2014</v>
      </c>
      <c r="I135" s="111" t="s">
        <v>702</v>
      </c>
      <c r="J135" s="91" t="s">
        <v>167</v>
      </c>
    </row>
    <row r="136" spans="1:13" ht="60.75" thickBot="1">
      <c r="A136" s="136" t="s">
        <v>115</v>
      </c>
      <c r="B136" s="92" t="s">
        <v>116</v>
      </c>
      <c r="C136" s="92" t="s">
        <v>53</v>
      </c>
      <c r="D136" s="92" t="s">
        <v>54</v>
      </c>
      <c r="E136" s="93"/>
      <c r="F136" s="115">
        <v>101991200</v>
      </c>
      <c r="G136" s="116" t="s">
        <v>117</v>
      </c>
      <c r="H136" s="110">
        <v>2014</v>
      </c>
      <c r="I136" s="111" t="s">
        <v>702</v>
      </c>
      <c r="J136" s="170" t="s">
        <v>804</v>
      </c>
    </row>
    <row r="137" spans="1:13" ht="75.75" thickBot="1">
      <c r="A137" s="136" t="s">
        <v>118</v>
      </c>
      <c r="B137" s="92" t="s">
        <v>116</v>
      </c>
      <c r="C137" s="92" t="s">
        <v>53</v>
      </c>
      <c r="D137" s="92" t="s">
        <v>54</v>
      </c>
      <c r="E137" s="93"/>
      <c r="F137" s="115">
        <v>101991200</v>
      </c>
      <c r="G137" s="116" t="s">
        <v>119</v>
      </c>
      <c r="H137" s="110">
        <v>2014</v>
      </c>
      <c r="I137" s="111" t="s">
        <v>702</v>
      </c>
      <c r="J137" s="170" t="s">
        <v>804</v>
      </c>
    </row>
    <row r="138" spans="1:13" ht="75.75" thickBot="1">
      <c r="A138" s="136" t="s">
        <v>120</v>
      </c>
      <c r="B138" s="92" t="s">
        <v>121</v>
      </c>
      <c r="C138" s="92" t="s">
        <v>122</v>
      </c>
      <c r="D138" s="92" t="s">
        <v>54</v>
      </c>
      <c r="E138" s="93"/>
      <c r="F138" s="115">
        <v>1478825368</v>
      </c>
      <c r="G138" s="116" t="s">
        <v>123</v>
      </c>
      <c r="H138" s="110">
        <v>2014</v>
      </c>
      <c r="I138" s="111" t="s">
        <v>702</v>
      </c>
      <c r="J138" s="110" t="s">
        <v>48</v>
      </c>
    </row>
    <row r="139" spans="1:13" ht="60.75" thickBot="1">
      <c r="A139" s="136" t="s">
        <v>124</v>
      </c>
      <c r="B139" s="92" t="s">
        <v>125</v>
      </c>
      <c r="C139" s="92" t="s">
        <v>53</v>
      </c>
      <c r="D139" s="92" t="s">
        <v>54</v>
      </c>
      <c r="E139" s="93"/>
      <c r="F139" s="115">
        <v>246866287</v>
      </c>
      <c r="G139" s="116" t="s">
        <v>126</v>
      </c>
      <c r="H139" s="110">
        <v>2014</v>
      </c>
      <c r="I139" s="111" t="s">
        <v>702</v>
      </c>
      <c r="J139" s="110" t="s">
        <v>48</v>
      </c>
    </row>
    <row r="140" spans="1:13" ht="60.75" thickBot="1">
      <c r="A140" s="136" t="s">
        <v>127</v>
      </c>
      <c r="B140" s="92" t="s">
        <v>128</v>
      </c>
      <c r="C140" s="92" t="s">
        <v>53</v>
      </c>
      <c r="D140" s="92" t="s">
        <v>54</v>
      </c>
      <c r="E140" s="93"/>
      <c r="F140" s="115">
        <v>269635284</v>
      </c>
      <c r="G140" s="116" t="s">
        <v>129</v>
      </c>
      <c r="H140" s="110">
        <v>2014</v>
      </c>
      <c r="I140" s="111" t="s">
        <v>702</v>
      </c>
      <c r="J140" s="110" t="s">
        <v>48</v>
      </c>
    </row>
    <row r="141" spans="1:13" ht="60.75" thickBot="1">
      <c r="A141" s="136" t="s">
        <v>130</v>
      </c>
      <c r="B141" s="92" t="s">
        <v>131</v>
      </c>
      <c r="C141" s="92" t="s">
        <v>53</v>
      </c>
      <c r="D141" s="92" t="s">
        <v>54</v>
      </c>
      <c r="E141" s="93"/>
      <c r="F141" s="115">
        <v>258015157</v>
      </c>
      <c r="G141" s="116" t="s">
        <v>132</v>
      </c>
      <c r="H141" s="110">
        <v>2014</v>
      </c>
      <c r="I141" s="111" t="s">
        <v>702</v>
      </c>
      <c r="J141" s="110" t="s">
        <v>48</v>
      </c>
    </row>
    <row r="142" spans="1:13" ht="60.75" thickBot="1">
      <c r="A142" s="136" t="s">
        <v>133</v>
      </c>
      <c r="B142" s="92" t="s">
        <v>134</v>
      </c>
      <c r="C142" s="92" t="s">
        <v>135</v>
      </c>
      <c r="D142" s="92" t="s">
        <v>54</v>
      </c>
      <c r="E142" s="93"/>
      <c r="F142" s="115">
        <v>1465442521</v>
      </c>
      <c r="G142" s="116" t="s">
        <v>136</v>
      </c>
      <c r="H142" s="110">
        <v>2014</v>
      </c>
      <c r="I142" s="111" t="s">
        <v>702</v>
      </c>
      <c r="J142" s="110" t="s">
        <v>48</v>
      </c>
    </row>
    <row r="143" spans="1:13" ht="60.75" thickBot="1">
      <c r="A143" s="136" t="s">
        <v>137</v>
      </c>
      <c r="B143" s="92" t="s">
        <v>138</v>
      </c>
      <c r="C143" s="92" t="s">
        <v>53</v>
      </c>
      <c r="D143" s="92"/>
      <c r="E143" s="93" t="s">
        <v>54</v>
      </c>
      <c r="F143" s="115">
        <v>34846400</v>
      </c>
      <c r="G143" s="116" t="s">
        <v>139</v>
      </c>
      <c r="H143" s="110">
        <v>2014</v>
      </c>
      <c r="I143" s="111" t="s">
        <v>702</v>
      </c>
      <c r="J143" s="170" t="s">
        <v>804</v>
      </c>
    </row>
    <row r="144" spans="1:13" ht="105.75" thickBot="1">
      <c r="A144" s="136" t="s">
        <v>156</v>
      </c>
      <c r="B144" s="118" t="s">
        <v>157</v>
      </c>
      <c r="C144" s="92" t="s">
        <v>158</v>
      </c>
      <c r="D144" s="91" t="s">
        <v>54</v>
      </c>
      <c r="E144" s="112"/>
      <c r="F144" s="120">
        <v>136818488</v>
      </c>
      <c r="G144" s="118" t="s">
        <v>674</v>
      </c>
      <c r="H144" s="119">
        <v>2014</v>
      </c>
      <c r="I144" s="92" t="s">
        <v>46</v>
      </c>
      <c r="J144" s="170" t="s">
        <v>804</v>
      </c>
      <c r="M144" s="121"/>
    </row>
    <row r="145" spans="1:13" ht="135.75" thickBot="1">
      <c r="A145" s="136" t="s">
        <v>159</v>
      </c>
      <c r="B145" s="118" t="s">
        <v>160</v>
      </c>
      <c r="C145" s="92" t="s">
        <v>158</v>
      </c>
      <c r="D145" s="91" t="s">
        <v>54</v>
      </c>
      <c r="E145" s="112"/>
      <c r="F145" s="120">
        <v>123274000</v>
      </c>
      <c r="G145" s="118" t="s">
        <v>675</v>
      </c>
      <c r="H145" s="119">
        <v>2014</v>
      </c>
      <c r="I145" s="92" t="s">
        <v>46</v>
      </c>
      <c r="J145" s="170" t="s">
        <v>804</v>
      </c>
      <c r="M145" s="121"/>
    </row>
    <row r="146" spans="1:13" ht="90.75" thickBot="1">
      <c r="A146" s="136" t="s">
        <v>161</v>
      </c>
      <c r="B146" s="118" t="s">
        <v>162</v>
      </c>
      <c r="C146" s="92" t="s">
        <v>158</v>
      </c>
      <c r="D146" s="91"/>
      <c r="E146" s="112" t="s">
        <v>54</v>
      </c>
      <c r="F146" s="120">
        <f>93577200+33305971</f>
        <v>126883171</v>
      </c>
      <c r="G146" s="137" t="s">
        <v>676</v>
      </c>
      <c r="H146" s="119">
        <v>2014</v>
      </c>
      <c r="I146" s="92" t="s">
        <v>46</v>
      </c>
      <c r="J146" s="170" t="s">
        <v>804</v>
      </c>
      <c r="M146" s="121"/>
    </row>
    <row r="147" spans="1:13" ht="90.75" thickBot="1">
      <c r="A147" s="136" t="s">
        <v>163</v>
      </c>
      <c r="B147" s="118" t="s">
        <v>162</v>
      </c>
      <c r="C147" s="92" t="s">
        <v>158</v>
      </c>
      <c r="D147" s="91"/>
      <c r="E147" s="112" t="s">
        <v>54</v>
      </c>
      <c r="F147" s="120">
        <v>116913500</v>
      </c>
      <c r="G147" s="118" t="s">
        <v>961</v>
      </c>
      <c r="H147" s="119">
        <v>2014</v>
      </c>
      <c r="I147" s="92" t="s">
        <v>46</v>
      </c>
      <c r="J147" s="170" t="s">
        <v>804</v>
      </c>
      <c r="M147" s="121"/>
    </row>
    <row r="148" spans="1:13" ht="90.75" thickBot="1">
      <c r="A148" s="136" t="s">
        <v>181</v>
      </c>
      <c r="B148" s="118" t="s">
        <v>182</v>
      </c>
      <c r="C148" s="92" t="s">
        <v>183</v>
      </c>
      <c r="D148" s="91" t="s">
        <v>54</v>
      </c>
      <c r="E148" s="112"/>
      <c r="F148" s="120">
        <v>2775181503.1199999</v>
      </c>
      <c r="G148" s="118" t="s">
        <v>962</v>
      </c>
      <c r="H148" s="119">
        <v>2014</v>
      </c>
      <c r="I148" s="92" t="s">
        <v>46</v>
      </c>
      <c r="J148" s="91" t="s">
        <v>48</v>
      </c>
      <c r="M148" s="124"/>
    </row>
    <row r="149" spans="1:13" ht="150.75" thickBot="1">
      <c r="A149" s="136" t="s">
        <v>184</v>
      </c>
      <c r="B149" s="118" t="s">
        <v>185</v>
      </c>
      <c r="C149" s="92" t="s">
        <v>186</v>
      </c>
      <c r="D149" s="91" t="s">
        <v>54</v>
      </c>
      <c r="E149" s="112"/>
      <c r="F149" s="120">
        <v>1401854538</v>
      </c>
      <c r="G149" s="118" t="s">
        <v>963</v>
      </c>
      <c r="H149" s="119">
        <v>2014</v>
      </c>
      <c r="I149" s="92" t="s">
        <v>46</v>
      </c>
      <c r="J149" s="91" t="s">
        <v>48</v>
      </c>
      <c r="M149" s="124"/>
    </row>
    <row r="150" spans="1:13" ht="105.75" thickBot="1">
      <c r="A150" s="136" t="s">
        <v>187</v>
      </c>
      <c r="B150" s="118" t="s">
        <v>188</v>
      </c>
      <c r="C150" s="92" t="s">
        <v>189</v>
      </c>
      <c r="D150" s="91"/>
      <c r="E150" s="112" t="s">
        <v>54</v>
      </c>
      <c r="F150" s="120">
        <v>2001829549</v>
      </c>
      <c r="G150" s="118" t="s">
        <v>964</v>
      </c>
      <c r="H150" s="119">
        <v>2014</v>
      </c>
      <c r="I150" s="92" t="s">
        <v>46</v>
      </c>
      <c r="J150" s="91" t="s">
        <v>48</v>
      </c>
      <c r="M150" s="124"/>
    </row>
    <row r="151" spans="1:13" ht="105.75" thickBot="1">
      <c r="A151" s="136" t="s">
        <v>191</v>
      </c>
      <c r="B151" s="118" t="s">
        <v>192</v>
      </c>
      <c r="C151" s="92" t="s">
        <v>193</v>
      </c>
      <c r="D151" s="91"/>
      <c r="E151" s="112" t="s">
        <v>54</v>
      </c>
      <c r="F151" s="120">
        <v>2101587520</v>
      </c>
      <c r="G151" s="90" t="s">
        <v>965</v>
      </c>
      <c r="H151" s="119">
        <v>2014</v>
      </c>
      <c r="I151" s="92" t="s">
        <v>46</v>
      </c>
      <c r="J151" s="91" t="s">
        <v>48</v>
      </c>
      <c r="M151" s="124"/>
    </row>
    <row r="152" spans="1:13" ht="180.75" thickBot="1">
      <c r="A152" s="138" t="s">
        <v>322</v>
      </c>
      <c r="B152" s="90" t="s">
        <v>323</v>
      </c>
      <c r="C152" s="92" t="s">
        <v>302</v>
      </c>
      <c r="D152" s="99" t="s">
        <v>54</v>
      </c>
      <c r="E152" s="100"/>
      <c r="F152" s="101">
        <v>245810496</v>
      </c>
      <c r="G152" s="90" t="s">
        <v>966</v>
      </c>
      <c r="H152" s="91">
        <v>2014</v>
      </c>
      <c r="I152" s="92" t="s">
        <v>46</v>
      </c>
      <c r="J152" s="91" t="s">
        <v>804</v>
      </c>
      <c r="M152" s="124"/>
    </row>
    <row r="153" spans="1:13" ht="150.75" thickBot="1">
      <c r="A153" s="138" t="s">
        <v>369</v>
      </c>
      <c r="B153" s="90" t="s">
        <v>370</v>
      </c>
      <c r="C153" s="92" t="s">
        <v>371</v>
      </c>
      <c r="D153" s="99" t="s">
        <v>54</v>
      </c>
      <c r="E153" s="100"/>
      <c r="F153" s="101">
        <v>889032278</v>
      </c>
      <c r="G153" s="90" t="s">
        <v>967</v>
      </c>
      <c r="H153" s="91">
        <v>2014</v>
      </c>
      <c r="I153" s="92" t="s">
        <v>46</v>
      </c>
      <c r="J153" s="91" t="s">
        <v>48</v>
      </c>
      <c r="M153" s="124"/>
    </row>
    <row r="154" spans="1:13" ht="135.75" thickBot="1">
      <c r="A154" s="138" t="s">
        <v>373</v>
      </c>
      <c r="B154" s="90" t="s">
        <v>374</v>
      </c>
      <c r="C154" s="92" t="s">
        <v>371</v>
      </c>
      <c r="D154" s="99" t="s">
        <v>54</v>
      </c>
      <c r="E154" s="100"/>
      <c r="F154" s="101">
        <v>891649193</v>
      </c>
      <c r="G154" s="90" t="s">
        <v>968</v>
      </c>
      <c r="H154" s="91">
        <v>2014</v>
      </c>
      <c r="I154" s="92" t="s">
        <v>46</v>
      </c>
      <c r="J154" s="91" t="s">
        <v>48</v>
      </c>
      <c r="M154" s="124"/>
    </row>
    <row r="155" spans="1:13" ht="120.75" thickBot="1">
      <c r="A155" s="138" t="s">
        <v>376</v>
      </c>
      <c r="B155" s="90" t="s">
        <v>377</v>
      </c>
      <c r="C155" s="92" t="s">
        <v>333</v>
      </c>
      <c r="D155" s="99" t="s">
        <v>54</v>
      </c>
      <c r="E155" s="100"/>
      <c r="F155" s="101">
        <v>310236296</v>
      </c>
      <c r="G155" s="90" t="s">
        <v>969</v>
      </c>
      <c r="H155" s="91">
        <v>2014</v>
      </c>
      <c r="I155" s="92" t="s">
        <v>46</v>
      </c>
      <c r="J155" s="91" t="s">
        <v>48</v>
      </c>
      <c r="M155" s="124"/>
    </row>
    <row r="156" spans="1:13" ht="105.75" thickBot="1">
      <c r="A156" s="138" t="s">
        <v>382</v>
      </c>
      <c r="B156" s="90" t="s">
        <v>383</v>
      </c>
      <c r="C156" s="92" t="s">
        <v>371</v>
      </c>
      <c r="D156" s="99"/>
      <c r="E156" s="100"/>
      <c r="F156" s="101">
        <v>1125308045</v>
      </c>
      <c r="G156" s="118" t="s">
        <v>970</v>
      </c>
      <c r="H156" s="91">
        <v>2014</v>
      </c>
      <c r="I156" s="92" t="s">
        <v>46</v>
      </c>
      <c r="J156" s="91" t="s">
        <v>48</v>
      </c>
      <c r="M156" s="124"/>
    </row>
    <row r="157" spans="1:13" ht="75.75" thickBot="1">
      <c r="A157" s="138" t="s">
        <v>384</v>
      </c>
      <c r="B157" s="90" t="s">
        <v>383</v>
      </c>
      <c r="C157" s="92" t="s">
        <v>371</v>
      </c>
      <c r="D157" s="99"/>
      <c r="E157" s="100" t="s">
        <v>54</v>
      </c>
      <c r="F157" s="101">
        <v>1125308045</v>
      </c>
      <c r="G157" s="138" t="s">
        <v>971</v>
      </c>
      <c r="H157" s="91">
        <v>2014</v>
      </c>
      <c r="I157" s="92" t="s">
        <v>46</v>
      </c>
      <c r="J157" s="91" t="s">
        <v>48</v>
      </c>
      <c r="M157" s="124"/>
    </row>
    <row r="158" spans="1:13" ht="90.75" thickBot="1">
      <c r="A158" s="138" t="s">
        <v>396</v>
      </c>
      <c r="B158" s="90" t="s">
        <v>397</v>
      </c>
      <c r="C158" s="92" t="s">
        <v>658</v>
      </c>
      <c r="D158" s="92" t="s">
        <v>54</v>
      </c>
      <c r="E158" s="90"/>
      <c r="F158" s="94">
        <v>52026000</v>
      </c>
      <c r="G158" s="90" t="s">
        <v>972</v>
      </c>
      <c r="H158" s="91">
        <v>2014</v>
      </c>
      <c r="I158" s="92" t="s">
        <v>231</v>
      </c>
      <c r="J158" s="91" t="s">
        <v>167</v>
      </c>
      <c r="M158" s="124"/>
    </row>
    <row r="159" spans="1:13" ht="60.75" thickBot="1">
      <c r="A159" s="138" t="s">
        <v>400</v>
      </c>
      <c r="B159" s="90" t="s">
        <v>401</v>
      </c>
      <c r="C159" s="92" t="s">
        <v>661</v>
      </c>
      <c r="D159" s="92" t="s">
        <v>54</v>
      </c>
      <c r="E159" s="93"/>
      <c r="F159" s="94">
        <v>40878795</v>
      </c>
      <c r="G159" s="90" t="s">
        <v>973</v>
      </c>
      <c r="H159" s="91">
        <v>2014</v>
      </c>
      <c r="I159" s="92" t="s">
        <v>231</v>
      </c>
      <c r="J159" s="91" t="s">
        <v>48</v>
      </c>
      <c r="M159" s="124"/>
    </row>
    <row r="160" spans="1:13" ht="75.75" thickBot="1">
      <c r="A160" s="138" t="s">
        <v>403</v>
      </c>
      <c r="B160" s="90" t="s">
        <v>404</v>
      </c>
      <c r="C160" s="92" t="s">
        <v>662</v>
      </c>
      <c r="D160" s="92" t="s">
        <v>54</v>
      </c>
      <c r="E160" s="162"/>
      <c r="F160" s="94">
        <f>465553698+224832002</f>
        <v>690385700</v>
      </c>
      <c r="G160" s="90" t="s">
        <v>974</v>
      </c>
      <c r="H160" s="91">
        <v>2014</v>
      </c>
      <c r="I160" s="92" t="s">
        <v>46</v>
      </c>
      <c r="J160" s="91" t="s">
        <v>48</v>
      </c>
      <c r="M160" s="124"/>
    </row>
    <row r="161" spans="1:13" ht="60.75" thickBot="1">
      <c r="A161" s="138" t="s">
        <v>405</v>
      </c>
      <c r="B161" s="90" t="s">
        <v>406</v>
      </c>
      <c r="C161" s="92" t="s">
        <v>663</v>
      </c>
      <c r="D161" s="92" t="s">
        <v>54</v>
      </c>
      <c r="E161" s="162"/>
      <c r="F161" s="94">
        <v>113125545</v>
      </c>
      <c r="G161" s="90" t="s">
        <v>975</v>
      </c>
      <c r="H161" s="91">
        <v>2014</v>
      </c>
      <c r="I161" s="92" t="s">
        <v>46</v>
      </c>
      <c r="J161" s="91" t="s">
        <v>48</v>
      </c>
      <c r="M161" s="124"/>
    </row>
    <row r="162" spans="1:13" ht="45.75" thickBot="1">
      <c r="A162" s="138" t="s">
        <v>407</v>
      </c>
      <c r="B162" s="90" t="s">
        <v>408</v>
      </c>
      <c r="C162" s="91" t="s">
        <v>651</v>
      </c>
      <c r="D162" s="92" t="s">
        <v>54</v>
      </c>
      <c r="E162" s="162"/>
      <c r="F162" s="94">
        <v>49395597</v>
      </c>
      <c r="G162" s="90" t="s">
        <v>976</v>
      </c>
      <c r="H162" s="91">
        <v>2014</v>
      </c>
      <c r="I162" s="92" t="s">
        <v>46</v>
      </c>
      <c r="J162" s="91" t="s">
        <v>48</v>
      </c>
      <c r="M162" s="124"/>
    </row>
    <row r="163" spans="1:13" ht="45.75" thickBot="1">
      <c r="A163" s="138" t="s">
        <v>409</v>
      </c>
      <c r="B163" s="90" t="s">
        <v>408</v>
      </c>
      <c r="C163" s="91" t="s">
        <v>651</v>
      </c>
      <c r="D163" s="92" t="s">
        <v>54</v>
      </c>
      <c r="E163" s="162"/>
      <c r="F163" s="94">
        <v>49398270</v>
      </c>
      <c r="G163" s="90" t="s">
        <v>977</v>
      </c>
      <c r="H163" s="91">
        <v>2014</v>
      </c>
      <c r="I163" s="92" t="s">
        <v>46</v>
      </c>
      <c r="J163" s="91" t="s">
        <v>48</v>
      </c>
      <c r="M163" s="124"/>
    </row>
    <row r="164" spans="1:13" ht="60.75" thickBot="1">
      <c r="A164" s="138" t="s">
        <v>410</v>
      </c>
      <c r="B164" s="90" t="s">
        <v>408</v>
      </c>
      <c r="C164" s="91" t="s">
        <v>651</v>
      </c>
      <c r="D164" s="92" t="s">
        <v>54</v>
      </c>
      <c r="E164" s="162"/>
      <c r="F164" s="94">
        <v>49399790</v>
      </c>
      <c r="G164" s="90" t="s">
        <v>978</v>
      </c>
      <c r="H164" s="91">
        <v>2014</v>
      </c>
      <c r="I164" s="92" t="s">
        <v>46</v>
      </c>
      <c r="J164" s="91" t="s">
        <v>48</v>
      </c>
      <c r="M164" s="124"/>
    </row>
    <row r="165" spans="1:13" ht="210.75" thickBot="1">
      <c r="A165" s="138" t="s">
        <v>384</v>
      </c>
      <c r="B165" s="173" t="s">
        <v>383</v>
      </c>
      <c r="C165" s="91" t="s">
        <v>905</v>
      </c>
      <c r="D165" s="139"/>
      <c r="E165" s="92" t="s">
        <v>54</v>
      </c>
      <c r="F165" s="174">
        <v>1125308045</v>
      </c>
      <c r="G165" s="173" t="s">
        <v>1112</v>
      </c>
      <c r="H165" s="91">
        <v>2014</v>
      </c>
      <c r="I165" s="92" t="s">
        <v>46</v>
      </c>
      <c r="J165" s="91" t="s">
        <v>48</v>
      </c>
      <c r="M165" s="124"/>
    </row>
    <row r="166" spans="1:13" ht="75.75" thickBot="1">
      <c r="A166" s="138" t="s">
        <v>411</v>
      </c>
      <c r="B166" s="90" t="s">
        <v>401</v>
      </c>
      <c r="C166" s="92" t="s">
        <v>658</v>
      </c>
      <c r="D166" s="92" t="s">
        <v>54</v>
      </c>
      <c r="E166" s="162"/>
      <c r="F166" s="94">
        <v>41659247</v>
      </c>
      <c r="G166" s="90" t="s">
        <v>979</v>
      </c>
      <c r="H166" s="91">
        <v>2014</v>
      </c>
      <c r="I166" s="92" t="s">
        <v>231</v>
      </c>
      <c r="J166" s="91" t="s">
        <v>48</v>
      </c>
      <c r="M166" s="124"/>
    </row>
    <row r="167" spans="1:13" ht="60.75" thickBot="1">
      <c r="A167" s="138" t="s">
        <v>412</v>
      </c>
      <c r="B167" s="90" t="s">
        <v>251</v>
      </c>
      <c r="C167" s="92" t="s">
        <v>413</v>
      </c>
      <c r="D167" s="163"/>
      <c r="E167" s="93" t="s">
        <v>54</v>
      </c>
      <c r="F167" s="94">
        <v>686995453</v>
      </c>
      <c r="G167" s="90" t="s">
        <v>980</v>
      </c>
      <c r="H167" s="91">
        <v>2014</v>
      </c>
      <c r="I167" s="92" t="s">
        <v>701</v>
      </c>
      <c r="J167" s="91" t="s">
        <v>48</v>
      </c>
      <c r="M167" s="124"/>
    </row>
    <row r="168" spans="1:13" ht="60">
      <c r="A168" s="103" t="s">
        <v>414</v>
      </c>
      <c r="B168" s="90" t="s">
        <v>251</v>
      </c>
      <c r="C168" s="92" t="s">
        <v>413</v>
      </c>
      <c r="D168" s="163"/>
      <c r="E168" s="93" t="s">
        <v>54</v>
      </c>
      <c r="F168" s="94">
        <v>1004044920</v>
      </c>
      <c r="G168" s="90" t="s">
        <v>981</v>
      </c>
      <c r="H168" s="91">
        <v>2014</v>
      </c>
      <c r="I168" s="92" t="s">
        <v>701</v>
      </c>
      <c r="J168" s="91" t="s">
        <v>48</v>
      </c>
      <c r="M168" s="124"/>
    </row>
    <row r="169" spans="1:13" ht="75">
      <c r="A169" s="103" t="s">
        <v>415</v>
      </c>
      <c r="B169" s="90" t="s">
        <v>416</v>
      </c>
      <c r="C169" s="92" t="s">
        <v>652</v>
      </c>
      <c r="D169" s="163"/>
      <c r="E169" s="93" t="s">
        <v>54</v>
      </c>
      <c r="F169" s="94">
        <v>52256360</v>
      </c>
      <c r="G169" s="90" t="s">
        <v>982</v>
      </c>
      <c r="H169" s="91">
        <v>2014</v>
      </c>
      <c r="I169" s="92" t="s">
        <v>701</v>
      </c>
      <c r="J169" s="91" t="s">
        <v>48</v>
      </c>
      <c r="M169" s="124"/>
    </row>
    <row r="170" spans="1:13" ht="90">
      <c r="A170" s="103" t="s">
        <v>417</v>
      </c>
      <c r="B170" s="90" t="s">
        <v>251</v>
      </c>
      <c r="C170" s="92" t="s">
        <v>418</v>
      </c>
      <c r="D170" s="163"/>
      <c r="E170" s="93" t="s">
        <v>54</v>
      </c>
      <c r="F170" s="94">
        <v>1499371186</v>
      </c>
      <c r="G170" s="90" t="s">
        <v>983</v>
      </c>
      <c r="H170" s="91">
        <v>2014</v>
      </c>
      <c r="I170" s="92" t="s">
        <v>701</v>
      </c>
      <c r="J170" s="91" t="s">
        <v>48</v>
      </c>
      <c r="M170" s="124"/>
    </row>
    <row r="171" spans="1:13" ht="90">
      <c r="A171" s="103" t="s">
        <v>419</v>
      </c>
      <c r="B171" s="90" t="s">
        <v>420</v>
      </c>
      <c r="C171" s="92" t="s">
        <v>421</v>
      </c>
      <c r="D171" s="92" t="s">
        <v>54</v>
      </c>
      <c r="E171" s="162"/>
      <c r="F171" s="94">
        <f>1464692410+58824480</f>
        <v>1523516890</v>
      </c>
      <c r="G171" s="90" t="s">
        <v>984</v>
      </c>
      <c r="H171" s="91">
        <v>2014</v>
      </c>
      <c r="I171" s="92" t="s">
        <v>46</v>
      </c>
      <c r="J171" s="91" t="s">
        <v>48</v>
      </c>
      <c r="M171" s="124"/>
    </row>
    <row r="172" spans="1:13" ht="30">
      <c r="A172" s="103" t="s">
        <v>422</v>
      </c>
      <c r="B172" s="90" t="s">
        <v>353</v>
      </c>
      <c r="C172" s="91" t="s">
        <v>651</v>
      </c>
      <c r="D172" s="92" t="s">
        <v>54</v>
      </c>
      <c r="E172" s="162"/>
      <c r="F172" s="94">
        <v>51995580</v>
      </c>
      <c r="G172" s="90" t="s">
        <v>985</v>
      </c>
      <c r="H172" s="91">
        <v>2014</v>
      </c>
      <c r="I172" s="92" t="s">
        <v>231</v>
      </c>
      <c r="J172" s="91" t="s">
        <v>48</v>
      </c>
      <c r="M172" s="124"/>
    </row>
    <row r="173" spans="1:13" ht="60">
      <c r="A173" s="103" t="s">
        <v>423</v>
      </c>
      <c r="B173" s="90" t="s">
        <v>424</v>
      </c>
      <c r="C173" s="91" t="s">
        <v>651</v>
      </c>
      <c r="D173" s="92" t="s">
        <v>54</v>
      </c>
      <c r="E173" s="162"/>
      <c r="F173" s="94">
        <v>45810940</v>
      </c>
      <c r="G173" s="90" t="s">
        <v>986</v>
      </c>
      <c r="H173" s="91">
        <v>2014</v>
      </c>
      <c r="I173" s="92" t="s">
        <v>46</v>
      </c>
      <c r="J173" s="91" t="s">
        <v>48</v>
      </c>
      <c r="M173" s="124"/>
    </row>
    <row r="174" spans="1:13" ht="60">
      <c r="A174" s="103" t="s">
        <v>425</v>
      </c>
      <c r="B174" s="90" t="s">
        <v>424</v>
      </c>
      <c r="C174" s="91" t="s">
        <v>651</v>
      </c>
      <c r="D174" s="92" t="s">
        <v>54</v>
      </c>
      <c r="E174" s="162"/>
      <c r="F174" s="94">
        <v>45810940</v>
      </c>
      <c r="G174" s="90" t="s">
        <v>987</v>
      </c>
      <c r="H174" s="91">
        <v>2014</v>
      </c>
      <c r="I174" s="92" t="s">
        <v>231</v>
      </c>
      <c r="J174" s="91" t="s">
        <v>48</v>
      </c>
      <c r="M174" s="124"/>
    </row>
    <row r="175" spans="1:13" ht="90">
      <c r="A175" s="103" t="s">
        <v>426</v>
      </c>
      <c r="B175" s="90" t="s">
        <v>254</v>
      </c>
      <c r="C175" s="92" t="s">
        <v>652</v>
      </c>
      <c r="D175" s="92"/>
      <c r="E175" s="93" t="s">
        <v>54</v>
      </c>
      <c r="F175" s="94">
        <v>67961137</v>
      </c>
      <c r="G175" s="90" t="s">
        <v>988</v>
      </c>
      <c r="H175" s="91">
        <v>2014</v>
      </c>
      <c r="I175" s="92" t="s">
        <v>701</v>
      </c>
      <c r="J175" s="170" t="s">
        <v>804</v>
      </c>
      <c r="M175" s="124"/>
    </row>
    <row r="176" spans="1:13" ht="60">
      <c r="A176" s="103" t="s">
        <v>428</v>
      </c>
      <c r="B176" s="90" t="s">
        <v>309</v>
      </c>
      <c r="C176" s="91" t="s">
        <v>651</v>
      </c>
      <c r="D176" s="92" t="s">
        <v>54</v>
      </c>
      <c r="E176" s="93"/>
      <c r="F176" s="94">
        <f>51838080+25919040</f>
        <v>77757120</v>
      </c>
      <c r="G176" s="90" t="s">
        <v>989</v>
      </c>
      <c r="H176" s="91">
        <v>2014</v>
      </c>
      <c r="I176" s="92" t="s">
        <v>46</v>
      </c>
      <c r="J176" s="170" t="s">
        <v>804</v>
      </c>
      <c r="M176" s="124"/>
    </row>
    <row r="177" spans="1:13" ht="90">
      <c r="A177" s="103" t="s">
        <v>430</v>
      </c>
      <c r="B177" s="90" t="s">
        <v>19</v>
      </c>
      <c r="C177" s="92" t="s">
        <v>661</v>
      </c>
      <c r="D177" s="92"/>
      <c r="E177" s="93" t="s">
        <v>54</v>
      </c>
      <c r="F177" s="94">
        <v>93887500</v>
      </c>
      <c r="G177" s="90" t="s">
        <v>990</v>
      </c>
      <c r="H177" s="91">
        <v>2014</v>
      </c>
      <c r="I177" s="92" t="s">
        <v>702</v>
      </c>
      <c r="J177" s="170" t="s">
        <v>804</v>
      </c>
      <c r="M177" s="124"/>
    </row>
    <row r="178" spans="1:13" ht="90">
      <c r="A178" s="103" t="s">
        <v>431</v>
      </c>
      <c r="B178" s="90" t="s">
        <v>206</v>
      </c>
      <c r="C178" s="92" t="s">
        <v>661</v>
      </c>
      <c r="D178" s="92"/>
      <c r="E178" s="93" t="s">
        <v>54</v>
      </c>
      <c r="F178" s="94">
        <v>14747544</v>
      </c>
      <c r="G178" s="90" t="s">
        <v>991</v>
      </c>
      <c r="H178" s="91">
        <v>2014</v>
      </c>
      <c r="I178" s="92" t="s">
        <v>702</v>
      </c>
      <c r="J178" s="170" t="s">
        <v>804</v>
      </c>
      <c r="M178" s="124"/>
    </row>
    <row r="179" spans="1:13" ht="60">
      <c r="A179" s="103" t="s">
        <v>433</v>
      </c>
      <c r="B179" s="90" t="s">
        <v>206</v>
      </c>
      <c r="C179" s="92" t="s">
        <v>661</v>
      </c>
      <c r="D179" s="92"/>
      <c r="E179" s="93" t="s">
        <v>54</v>
      </c>
      <c r="F179" s="94">
        <v>15293556</v>
      </c>
      <c r="G179" s="90" t="s">
        <v>992</v>
      </c>
      <c r="H179" s="91">
        <v>2014</v>
      </c>
      <c r="I179" s="92" t="s">
        <v>702</v>
      </c>
      <c r="J179" s="170" t="s">
        <v>804</v>
      </c>
      <c r="M179" s="124"/>
    </row>
    <row r="180" spans="1:13" ht="90">
      <c r="A180" s="103" t="s">
        <v>434</v>
      </c>
      <c r="B180" s="90" t="s">
        <v>206</v>
      </c>
      <c r="C180" s="92" t="s">
        <v>661</v>
      </c>
      <c r="D180" s="92"/>
      <c r="E180" s="93" t="s">
        <v>54</v>
      </c>
      <c r="F180" s="94">
        <v>28587521</v>
      </c>
      <c r="G180" s="90" t="s">
        <v>993</v>
      </c>
      <c r="H180" s="91">
        <v>2014</v>
      </c>
      <c r="I180" s="92" t="s">
        <v>702</v>
      </c>
      <c r="J180" s="170" t="s">
        <v>804</v>
      </c>
      <c r="M180" s="124"/>
    </row>
    <row r="181" spans="1:13" ht="105">
      <c r="A181" s="103" t="s">
        <v>436</v>
      </c>
      <c r="B181" s="90" t="s">
        <v>309</v>
      </c>
      <c r="C181" s="91" t="s">
        <v>651</v>
      </c>
      <c r="D181" s="163"/>
      <c r="E181" s="162"/>
      <c r="F181" s="94">
        <v>520627488</v>
      </c>
      <c r="G181" s="140" t="s">
        <v>994</v>
      </c>
      <c r="H181" s="91">
        <v>2014</v>
      </c>
      <c r="I181" s="92" t="s">
        <v>46</v>
      </c>
      <c r="J181" s="170" t="s">
        <v>804</v>
      </c>
      <c r="M181" s="124"/>
    </row>
    <row r="182" spans="1:13" ht="90">
      <c r="A182" s="103" t="s">
        <v>438</v>
      </c>
      <c r="B182" s="90" t="s">
        <v>439</v>
      </c>
      <c r="C182" s="92" t="s">
        <v>659</v>
      </c>
      <c r="D182" s="92" t="s">
        <v>54</v>
      </c>
      <c r="E182" s="162"/>
      <c r="F182" s="94">
        <v>46799910</v>
      </c>
      <c r="G182" s="90" t="s">
        <v>995</v>
      </c>
      <c r="H182" s="91">
        <v>2014</v>
      </c>
      <c r="I182" s="92" t="s">
        <v>46</v>
      </c>
      <c r="J182" s="170" t="s">
        <v>804</v>
      </c>
      <c r="M182" s="124"/>
    </row>
    <row r="183" spans="1:13" ht="90">
      <c r="A183" s="103" t="s">
        <v>441</v>
      </c>
      <c r="B183" s="90" t="s">
        <v>442</v>
      </c>
      <c r="C183" s="92" t="s">
        <v>652</v>
      </c>
      <c r="D183" s="92"/>
      <c r="E183" s="93" t="s">
        <v>54</v>
      </c>
      <c r="F183" s="94">
        <v>51995840</v>
      </c>
      <c r="G183" s="90" t="s">
        <v>996</v>
      </c>
      <c r="H183" s="91">
        <v>2014</v>
      </c>
      <c r="I183" s="92" t="s">
        <v>701</v>
      </c>
      <c r="J183" s="170" t="s">
        <v>804</v>
      </c>
      <c r="M183" s="124"/>
    </row>
    <row r="184" spans="1:13" ht="135">
      <c r="A184" s="103" t="s">
        <v>443</v>
      </c>
      <c r="B184" s="90" t="s">
        <v>442</v>
      </c>
      <c r="C184" s="92" t="s">
        <v>652</v>
      </c>
      <c r="D184" s="163"/>
      <c r="E184" s="93" t="s">
        <v>54</v>
      </c>
      <c r="F184" s="94">
        <f>51995840+40000000</f>
        <v>91995840</v>
      </c>
      <c r="G184" s="90" t="s">
        <v>997</v>
      </c>
      <c r="H184" s="91">
        <v>2014</v>
      </c>
      <c r="I184" s="92" t="s">
        <v>701</v>
      </c>
      <c r="J184" s="170" t="s">
        <v>804</v>
      </c>
      <c r="M184" s="124"/>
    </row>
    <row r="185" spans="1:13" ht="120">
      <c r="A185" s="103" t="s">
        <v>445</v>
      </c>
      <c r="B185" s="90" t="s">
        <v>446</v>
      </c>
      <c r="C185" s="92" t="s">
        <v>659</v>
      </c>
      <c r="D185" s="92" t="s">
        <v>54</v>
      </c>
      <c r="E185" s="162"/>
      <c r="F185" s="94">
        <v>111572512</v>
      </c>
      <c r="G185" s="90" t="s">
        <v>998</v>
      </c>
      <c r="H185" s="91">
        <v>2014</v>
      </c>
      <c r="I185" s="92" t="s">
        <v>46</v>
      </c>
      <c r="J185" s="170" t="s">
        <v>804</v>
      </c>
      <c r="M185" s="124"/>
    </row>
    <row r="186" spans="1:13" ht="75">
      <c r="A186" s="103" t="s">
        <v>447</v>
      </c>
      <c r="B186" s="90" t="s">
        <v>448</v>
      </c>
      <c r="C186" s="92" t="s">
        <v>302</v>
      </c>
      <c r="D186" s="92" t="s">
        <v>54</v>
      </c>
      <c r="E186" s="90"/>
      <c r="F186" s="94">
        <v>25978200</v>
      </c>
      <c r="G186" s="90" t="s">
        <v>999</v>
      </c>
      <c r="H186" s="92">
        <v>2014</v>
      </c>
      <c r="I186" s="92" t="s">
        <v>231</v>
      </c>
      <c r="J186" s="91" t="s">
        <v>167</v>
      </c>
      <c r="M186" s="124"/>
    </row>
    <row r="187" spans="1:13" ht="60">
      <c r="A187" s="103" t="s">
        <v>450</v>
      </c>
      <c r="B187" s="90" t="s">
        <v>451</v>
      </c>
      <c r="C187" s="91" t="s">
        <v>651</v>
      </c>
      <c r="D187" s="92" t="s">
        <v>54</v>
      </c>
      <c r="E187" s="90"/>
      <c r="F187" s="94">
        <v>51948000</v>
      </c>
      <c r="G187" s="90" t="s">
        <v>1000</v>
      </c>
      <c r="H187" s="92">
        <v>2014</v>
      </c>
      <c r="I187" s="92" t="s">
        <v>46</v>
      </c>
      <c r="J187" s="91" t="s">
        <v>167</v>
      </c>
      <c r="M187" s="124"/>
    </row>
    <row r="188" spans="1:13" ht="60">
      <c r="A188" s="103" t="s">
        <v>452</v>
      </c>
      <c r="B188" s="90" t="s">
        <v>451</v>
      </c>
      <c r="C188" s="91" t="s">
        <v>651</v>
      </c>
      <c r="D188" s="92" t="s">
        <v>54</v>
      </c>
      <c r="E188" s="90"/>
      <c r="F188" s="94">
        <v>51968000</v>
      </c>
      <c r="G188" s="90" t="s">
        <v>1001</v>
      </c>
      <c r="H188" s="92">
        <v>2014</v>
      </c>
      <c r="I188" s="92" t="s">
        <v>46</v>
      </c>
      <c r="J188" s="91" t="s">
        <v>167</v>
      </c>
      <c r="M188" s="124"/>
    </row>
    <row r="189" spans="1:13" ht="75">
      <c r="A189" s="103" t="s">
        <v>453</v>
      </c>
      <c r="B189" s="90" t="s">
        <v>454</v>
      </c>
      <c r="C189" s="91" t="s">
        <v>651</v>
      </c>
      <c r="D189" s="92" t="s">
        <v>54</v>
      </c>
      <c r="E189" s="90"/>
      <c r="F189" s="94">
        <v>28305508</v>
      </c>
      <c r="G189" s="90" t="s">
        <v>1002</v>
      </c>
      <c r="H189" s="92">
        <v>2014</v>
      </c>
      <c r="I189" s="92" t="s">
        <v>701</v>
      </c>
      <c r="J189" s="91" t="s">
        <v>167</v>
      </c>
      <c r="M189" s="124"/>
    </row>
    <row r="190" spans="1:13" ht="90">
      <c r="A190" s="103" t="s">
        <v>456</v>
      </c>
      <c r="B190" s="90" t="s">
        <v>457</v>
      </c>
      <c r="C190" s="92" t="s">
        <v>652</v>
      </c>
      <c r="D190" s="92" t="s">
        <v>54</v>
      </c>
      <c r="E190" s="90"/>
      <c r="F190" s="94">
        <v>12000000</v>
      </c>
      <c r="G190" s="90" t="s">
        <v>1003</v>
      </c>
      <c r="H190" s="92">
        <v>2014</v>
      </c>
      <c r="I190" s="92" t="s">
        <v>46</v>
      </c>
      <c r="J190" s="91" t="s">
        <v>167</v>
      </c>
      <c r="M190" s="124"/>
    </row>
    <row r="191" spans="1:13" ht="90">
      <c r="A191" s="103" t="s">
        <v>459</v>
      </c>
      <c r="B191" s="90" t="s">
        <v>397</v>
      </c>
      <c r="C191" s="92" t="s">
        <v>658</v>
      </c>
      <c r="D191" s="92" t="s">
        <v>54</v>
      </c>
      <c r="E191" s="90"/>
      <c r="F191" s="94">
        <v>43326000</v>
      </c>
      <c r="G191" s="90" t="s">
        <v>1004</v>
      </c>
      <c r="H191" s="92">
        <v>2014</v>
      </c>
      <c r="I191" s="92" t="s">
        <v>231</v>
      </c>
      <c r="J191" s="91" t="s">
        <v>167</v>
      </c>
      <c r="M191" s="124"/>
    </row>
    <row r="192" spans="1:13" ht="45">
      <c r="A192" s="103" t="s">
        <v>460</v>
      </c>
      <c r="B192" s="90" t="s">
        <v>457</v>
      </c>
      <c r="C192" s="91" t="s">
        <v>651</v>
      </c>
      <c r="D192" s="92" t="s">
        <v>54</v>
      </c>
      <c r="E192" s="90"/>
      <c r="F192" s="94">
        <v>49959368</v>
      </c>
      <c r="G192" s="90" t="s">
        <v>1005</v>
      </c>
      <c r="H192" s="92">
        <v>2014</v>
      </c>
      <c r="I192" s="92" t="s">
        <v>46</v>
      </c>
      <c r="J192" s="91" t="s">
        <v>167</v>
      </c>
      <c r="M192" s="124"/>
    </row>
    <row r="193" spans="1:13" ht="45.75" thickBot="1">
      <c r="A193" s="103" t="s">
        <v>462</v>
      </c>
      <c r="B193" s="90" t="s">
        <v>457</v>
      </c>
      <c r="C193" s="91" t="s">
        <v>651</v>
      </c>
      <c r="D193" s="92" t="s">
        <v>54</v>
      </c>
      <c r="E193" s="90"/>
      <c r="F193" s="94">
        <v>50000000</v>
      </c>
      <c r="G193" s="90" t="s">
        <v>1006</v>
      </c>
      <c r="H193" s="92">
        <v>2014</v>
      </c>
      <c r="I193" s="92" t="s">
        <v>46</v>
      </c>
      <c r="J193" s="91" t="s">
        <v>167</v>
      </c>
      <c r="M193" s="124"/>
    </row>
    <row r="194" spans="1:13" ht="45.75" thickBot="1">
      <c r="A194" s="173" t="s">
        <v>901</v>
      </c>
      <c r="B194" s="142"/>
      <c r="C194" s="143"/>
      <c r="D194" s="139"/>
      <c r="E194" s="142"/>
      <c r="F194" s="144"/>
      <c r="G194" s="142"/>
      <c r="H194" s="139"/>
      <c r="I194" s="139"/>
      <c r="J194" s="143"/>
      <c r="M194" s="124"/>
    </row>
    <row r="195" spans="1:13" ht="75">
      <c r="A195" s="103" t="s">
        <v>464</v>
      </c>
      <c r="B195" s="90" t="s">
        <v>465</v>
      </c>
      <c r="C195" s="92" t="s">
        <v>652</v>
      </c>
      <c r="D195" s="92" t="s">
        <v>54</v>
      </c>
      <c r="E195" s="90"/>
      <c r="F195" s="94">
        <v>51991200</v>
      </c>
      <c r="G195" s="90" t="s">
        <v>1007</v>
      </c>
      <c r="H195" s="92">
        <v>2014</v>
      </c>
      <c r="I195" s="92" t="s">
        <v>231</v>
      </c>
      <c r="J195" s="91" t="s">
        <v>167</v>
      </c>
      <c r="M195" s="124"/>
    </row>
    <row r="196" spans="1:13" ht="90">
      <c r="A196" s="103" t="s">
        <v>467</v>
      </c>
      <c r="B196" s="90" t="s">
        <v>468</v>
      </c>
      <c r="C196" s="92" t="s">
        <v>658</v>
      </c>
      <c r="D196" s="92" t="s">
        <v>54</v>
      </c>
      <c r="E196" s="90"/>
      <c r="F196" s="94">
        <v>52000000</v>
      </c>
      <c r="G196" s="90" t="s">
        <v>1008</v>
      </c>
      <c r="H196" s="92">
        <v>2014</v>
      </c>
      <c r="I196" s="92" t="s">
        <v>231</v>
      </c>
      <c r="J196" s="91" t="s">
        <v>167</v>
      </c>
      <c r="M196" s="124"/>
    </row>
    <row r="197" spans="1:13" ht="45">
      <c r="A197" s="103" t="s">
        <v>470</v>
      </c>
      <c r="B197" s="90" t="s">
        <v>471</v>
      </c>
      <c r="C197" s="92" t="s">
        <v>664</v>
      </c>
      <c r="D197" s="92" t="s">
        <v>54</v>
      </c>
      <c r="E197" s="90"/>
      <c r="F197" s="94">
        <v>51999900</v>
      </c>
      <c r="G197" s="90" t="s">
        <v>1009</v>
      </c>
      <c r="H197" s="92">
        <v>2014</v>
      </c>
      <c r="I197" s="92" t="s">
        <v>231</v>
      </c>
      <c r="J197" s="91" t="s">
        <v>167</v>
      </c>
      <c r="M197" s="124"/>
    </row>
    <row r="198" spans="1:13" ht="75">
      <c r="A198" s="103" t="s">
        <v>473</v>
      </c>
      <c r="B198" s="90" t="s">
        <v>471</v>
      </c>
      <c r="C198" s="92" t="s">
        <v>664</v>
      </c>
      <c r="D198" s="92" t="s">
        <v>54</v>
      </c>
      <c r="E198" s="90"/>
      <c r="F198" s="94">
        <f>51999900+25000000</f>
        <v>76999900</v>
      </c>
      <c r="G198" s="90" t="s">
        <v>1010</v>
      </c>
      <c r="H198" s="92">
        <v>2014</v>
      </c>
      <c r="I198" s="92" t="s">
        <v>231</v>
      </c>
      <c r="J198" s="91" t="s">
        <v>167</v>
      </c>
      <c r="M198" s="124"/>
    </row>
    <row r="199" spans="1:13" ht="75">
      <c r="A199" s="103" t="s">
        <v>475</v>
      </c>
      <c r="B199" s="90" t="s">
        <v>471</v>
      </c>
      <c r="C199" s="92" t="s">
        <v>664</v>
      </c>
      <c r="D199" s="92" t="s">
        <v>54</v>
      </c>
      <c r="E199" s="90"/>
      <c r="F199" s="94">
        <v>51999900</v>
      </c>
      <c r="G199" s="90" t="s">
        <v>1011</v>
      </c>
      <c r="H199" s="92">
        <v>2014</v>
      </c>
      <c r="I199" s="92" t="s">
        <v>231</v>
      </c>
      <c r="J199" s="91" t="s">
        <v>167</v>
      </c>
      <c r="M199" s="124"/>
    </row>
    <row r="200" spans="1:13" ht="60">
      <c r="A200" s="103" t="s">
        <v>477</v>
      </c>
      <c r="B200" s="90" t="s">
        <v>471</v>
      </c>
      <c r="C200" s="92" t="s">
        <v>664</v>
      </c>
      <c r="D200" s="92" t="s">
        <v>54</v>
      </c>
      <c r="E200" s="90"/>
      <c r="F200" s="94">
        <v>51999900</v>
      </c>
      <c r="G200" s="90" t="s">
        <v>1012</v>
      </c>
      <c r="H200" s="92">
        <v>2014</v>
      </c>
      <c r="I200" s="92" t="s">
        <v>231</v>
      </c>
      <c r="J200" s="91" t="s">
        <v>167</v>
      </c>
      <c r="M200" s="124"/>
    </row>
    <row r="201" spans="1:13" ht="60">
      <c r="A201" s="103" t="s">
        <v>479</v>
      </c>
      <c r="B201" s="90" t="s">
        <v>480</v>
      </c>
      <c r="C201" s="92" t="s">
        <v>652</v>
      </c>
      <c r="D201" s="92" t="s">
        <v>54</v>
      </c>
      <c r="E201" s="90"/>
      <c r="F201" s="94">
        <v>52300000</v>
      </c>
      <c r="G201" s="103" t="s">
        <v>1013</v>
      </c>
      <c r="H201" s="92">
        <v>2014</v>
      </c>
      <c r="I201" s="92" t="s">
        <v>701</v>
      </c>
      <c r="J201" s="91" t="s">
        <v>167</v>
      </c>
      <c r="M201" s="124"/>
    </row>
    <row r="202" spans="1:13" ht="120">
      <c r="A202" s="103" t="s">
        <v>634</v>
      </c>
      <c r="B202" s="92" t="s">
        <v>206</v>
      </c>
      <c r="C202" s="92" t="s">
        <v>657</v>
      </c>
      <c r="D202" s="99" t="s">
        <v>54</v>
      </c>
      <c r="E202" s="112"/>
      <c r="F202" s="123">
        <v>18240768</v>
      </c>
      <c r="G202" s="103" t="s">
        <v>1014</v>
      </c>
      <c r="H202" s="110">
        <v>2014</v>
      </c>
      <c r="I202" s="111" t="s">
        <v>702</v>
      </c>
      <c r="J202" s="170" t="s">
        <v>804</v>
      </c>
    </row>
    <row r="203" spans="1:13" ht="45">
      <c r="A203" s="103" t="s">
        <v>639</v>
      </c>
      <c r="B203" s="92" t="s">
        <v>206</v>
      </c>
      <c r="C203" s="92" t="s">
        <v>657</v>
      </c>
      <c r="D203" s="99" t="s">
        <v>54</v>
      </c>
      <c r="E203" s="112"/>
      <c r="F203" s="123">
        <v>101989530</v>
      </c>
      <c r="G203" s="103" t="s">
        <v>1015</v>
      </c>
      <c r="H203" s="110">
        <v>2014</v>
      </c>
      <c r="I203" s="111" t="s">
        <v>702</v>
      </c>
      <c r="J203" s="170" t="s">
        <v>804</v>
      </c>
    </row>
    <row r="204" spans="1:13" ht="60">
      <c r="A204" s="103" t="s">
        <v>643</v>
      </c>
      <c r="B204" s="92" t="s">
        <v>57</v>
      </c>
      <c r="C204" s="92" t="s">
        <v>206</v>
      </c>
      <c r="D204" s="99" t="s">
        <v>54</v>
      </c>
      <c r="E204" s="112"/>
      <c r="F204" s="123">
        <v>930402554</v>
      </c>
      <c r="G204" s="103" t="s">
        <v>1016</v>
      </c>
      <c r="H204" s="110">
        <v>2014</v>
      </c>
      <c r="I204" s="111" t="s">
        <v>702</v>
      </c>
      <c r="J204" s="110" t="s">
        <v>48</v>
      </c>
    </row>
    <row r="205" spans="1:13" ht="60">
      <c r="A205" s="103" t="s">
        <v>645</v>
      </c>
      <c r="B205" s="92" t="s">
        <v>408</v>
      </c>
      <c r="C205" s="92" t="s">
        <v>657</v>
      </c>
      <c r="D205" s="99" t="s">
        <v>54</v>
      </c>
      <c r="E205" s="112"/>
      <c r="F205" s="123">
        <v>49491585</v>
      </c>
      <c r="G205" s="103" t="s">
        <v>1017</v>
      </c>
      <c r="H205" s="110">
        <v>2014</v>
      </c>
      <c r="I205" s="111" t="s">
        <v>650</v>
      </c>
      <c r="J205" s="110" t="s">
        <v>48</v>
      </c>
    </row>
    <row r="206" spans="1:13" ht="90">
      <c r="A206" s="103" t="s">
        <v>41</v>
      </c>
      <c r="B206" s="92" t="s">
        <v>19</v>
      </c>
      <c r="C206" s="92" t="s">
        <v>36</v>
      </c>
      <c r="D206" s="107" t="s">
        <v>54</v>
      </c>
      <c r="E206" s="108"/>
      <c r="F206" s="147">
        <v>471011040</v>
      </c>
      <c r="G206" s="103" t="s">
        <v>1018</v>
      </c>
      <c r="H206" s="110">
        <v>2015</v>
      </c>
      <c r="I206" s="111" t="s">
        <v>46</v>
      </c>
      <c r="J206" s="170" t="s">
        <v>804</v>
      </c>
    </row>
    <row r="207" spans="1:13" ht="75">
      <c r="A207" s="103" t="s">
        <v>42</v>
      </c>
      <c r="B207" s="92" t="s">
        <v>34</v>
      </c>
      <c r="C207" s="92" t="str">
        <f>C206</f>
        <v>ING. CIRA PIEDRAHITA CÉSPEDES</v>
      </c>
      <c r="D207" s="107" t="s">
        <v>54</v>
      </c>
      <c r="E207" s="108"/>
      <c r="F207" s="147">
        <v>479102040</v>
      </c>
      <c r="G207" s="103" t="s">
        <v>1019</v>
      </c>
      <c r="H207" s="110">
        <v>2015</v>
      </c>
      <c r="I207" s="111" t="s">
        <v>46</v>
      </c>
      <c r="J207" s="170" t="s">
        <v>804</v>
      </c>
    </row>
    <row r="208" spans="1:13" ht="180">
      <c r="A208" s="142" t="s">
        <v>489</v>
      </c>
      <c r="B208" s="142" t="s">
        <v>490</v>
      </c>
      <c r="C208" s="142" t="s">
        <v>491</v>
      </c>
      <c r="D208" s="107"/>
      <c r="E208" s="107" t="s">
        <v>398</v>
      </c>
      <c r="F208" s="175">
        <f>9394982246.34+637017754+1506521641+1000000000</f>
        <v>12538521641.34</v>
      </c>
      <c r="G208" s="142" t="s">
        <v>1020</v>
      </c>
      <c r="H208" s="176">
        <v>2015</v>
      </c>
      <c r="I208" s="177" t="s">
        <v>492</v>
      </c>
      <c r="J208" s="178" t="s">
        <v>48</v>
      </c>
    </row>
    <row r="209" spans="1:13" ht="165">
      <c r="A209" s="103" t="s">
        <v>17</v>
      </c>
      <c r="B209" s="92" t="s">
        <v>18</v>
      </c>
      <c r="C209" s="92" t="s">
        <v>30</v>
      </c>
      <c r="D209" s="107" t="s">
        <v>54</v>
      </c>
      <c r="E209" s="108"/>
      <c r="F209" s="109">
        <f>7897126637+343437492+346800492+300000000</f>
        <v>8887364621</v>
      </c>
      <c r="G209" s="103" t="s">
        <v>1021</v>
      </c>
      <c r="H209" s="110">
        <v>2015</v>
      </c>
      <c r="I209" s="111" t="s">
        <v>46</v>
      </c>
      <c r="J209" s="110" t="s">
        <v>48</v>
      </c>
    </row>
    <row r="210" spans="1:13" ht="165">
      <c r="A210" s="103" t="s">
        <v>20</v>
      </c>
      <c r="B210" s="92" t="s">
        <v>21</v>
      </c>
      <c r="C210" s="92" t="s">
        <v>29</v>
      </c>
      <c r="D210" s="107" t="s">
        <v>54</v>
      </c>
      <c r="E210" s="108"/>
      <c r="F210" s="109">
        <f>7310884702+32000000+114770945+168000000</f>
        <v>7625655647</v>
      </c>
      <c r="G210" s="103" t="s">
        <v>1022</v>
      </c>
      <c r="H210" s="110">
        <v>2015</v>
      </c>
      <c r="I210" s="111" t="s">
        <v>46</v>
      </c>
      <c r="J210" s="110" t="s">
        <v>48</v>
      </c>
    </row>
    <row r="211" spans="1:13" ht="75">
      <c r="A211" s="103" t="s">
        <v>140</v>
      </c>
      <c r="B211" s="92" t="s">
        <v>141</v>
      </c>
      <c r="C211" s="92" t="s">
        <v>53</v>
      </c>
      <c r="D211" s="92"/>
      <c r="E211" s="93" t="s">
        <v>54</v>
      </c>
      <c r="F211" s="115">
        <v>45200000</v>
      </c>
      <c r="G211" s="103" t="s">
        <v>1023</v>
      </c>
      <c r="H211" s="110">
        <v>2015</v>
      </c>
      <c r="I211" s="111" t="s">
        <v>702</v>
      </c>
      <c r="J211" s="170" t="s">
        <v>804</v>
      </c>
      <c r="K211" s="148"/>
    </row>
    <row r="212" spans="1:13" ht="75">
      <c r="A212" s="103" t="s">
        <v>143</v>
      </c>
      <c r="B212" s="92" t="s">
        <v>141</v>
      </c>
      <c r="C212" s="92" t="s">
        <v>53</v>
      </c>
      <c r="D212" s="92"/>
      <c r="E212" s="93" t="s">
        <v>54</v>
      </c>
      <c r="F212" s="115">
        <v>45200000</v>
      </c>
      <c r="G212" s="103" t="s">
        <v>1024</v>
      </c>
      <c r="H212" s="110">
        <v>2015</v>
      </c>
      <c r="I212" s="111" t="s">
        <v>702</v>
      </c>
      <c r="J212" s="170" t="s">
        <v>804</v>
      </c>
    </row>
    <row r="213" spans="1:13" ht="105">
      <c r="A213" s="103" t="s">
        <v>145</v>
      </c>
      <c r="B213" s="92" t="s">
        <v>146</v>
      </c>
      <c r="C213" s="92" t="s">
        <v>53</v>
      </c>
      <c r="D213" s="92"/>
      <c r="E213" s="93" t="s">
        <v>54</v>
      </c>
      <c r="F213" s="115">
        <f>227248912+112000000</f>
        <v>339248912</v>
      </c>
      <c r="G213" s="103" t="s">
        <v>1025</v>
      </c>
      <c r="H213" s="110">
        <v>2015</v>
      </c>
      <c r="I213" s="111" t="s">
        <v>702</v>
      </c>
      <c r="J213" s="110" t="s">
        <v>48</v>
      </c>
      <c r="K213" s="148">
        <f>F213+112000000</f>
        <v>451248912</v>
      </c>
    </row>
    <row r="214" spans="1:13" ht="90">
      <c r="A214" s="103" t="s">
        <v>148</v>
      </c>
      <c r="B214" s="92" t="s">
        <v>149</v>
      </c>
      <c r="C214" s="92" t="s">
        <v>150</v>
      </c>
      <c r="D214" s="92"/>
      <c r="E214" s="93" t="s">
        <v>54</v>
      </c>
      <c r="F214" s="115">
        <v>1383481673</v>
      </c>
      <c r="G214" s="103" t="s">
        <v>151</v>
      </c>
      <c r="H214" s="110">
        <v>2015</v>
      </c>
      <c r="I214" s="111" t="s">
        <v>702</v>
      </c>
      <c r="J214" s="110" t="s">
        <v>48</v>
      </c>
    </row>
    <row r="215" spans="1:13" ht="105">
      <c r="A215" s="114" t="s">
        <v>152</v>
      </c>
      <c r="B215" s="92" t="s">
        <v>153</v>
      </c>
      <c r="C215" s="92" t="s">
        <v>53</v>
      </c>
      <c r="D215" s="92"/>
      <c r="E215" s="93" t="s">
        <v>54</v>
      </c>
      <c r="F215" s="115">
        <v>39785680</v>
      </c>
      <c r="G215" s="103" t="s">
        <v>154</v>
      </c>
      <c r="H215" s="110">
        <v>2015</v>
      </c>
      <c r="I215" s="111" t="s">
        <v>702</v>
      </c>
      <c r="J215" s="170" t="s">
        <v>804</v>
      </c>
    </row>
    <row r="216" spans="1:13" ht="45">
      <c r="A216" s="114" t="s">
        <v>175</v>
      </c>
      <c r="B216" s="118" t="s">
        <v>176</v>
      </c>
      <c r="C216" s="92" t="s">
        <v>158</v>
      </c>
      <c r="D216" s="91" t="s">
        <v>54</v>
      </c>
      <c r="E216" s="119"/>
      <c r="F216" s="120">
        <v>51969160</v>
      </c>
      <c r="G216" s="118" t="s">
        <v>1026</v>
      </c>
      <c r="H216" s="119">
        <v>2015</v>
      </c>
      <c r="I216" s="92" t="s">
        <v>46</v>
      </c>
      <c r="J216" s="91" t="s">
        <v>167</v>
      </c>
      <c r="M216" s="121"/>
    </row>
    <row r="217" spans="1:13" ht="45">
      <c r="A217" s="114" t="s">
        <v>194</v>
      </c>
      <c r="B217" s="118" t="s">
        <v>195</v>
      </c>
      <c r="C217" s="92" t="s">
        <v>196</v>
      </c>
      <c r="D217" s="91" t="s">
        <v>54</v>
      </c>
      <c r="E217" s="112"/>
      <c r="F217" s="120">
        <v>38778207</v>
      </c>
      <c r="G217" s="114" t="s">
        <v>1027</v>
      </c>
      <c r="H217" s="119">
        <v>2015</v>
      </c>
      <c r="I217" s="92" t="s">
        <v>46</v>
      </c>
      <c r="J217" s="91" t="s">
        <v>48</v>
      </c>
      <c r="M217" s="124"/>
    </row>
    <row r="218" spans="1:13" ht="90">
      <c r="A218" s="114" t="s">
        <v>197</v>
      </c>
      <c r="B218" s="118" t="s">
        <v>198</v>
      </c>
      <c r="C218" s="92" t="s">
        <v>199</v>
      </c>
      <c r="D218" s="91"/>
      <c r="E218" s="112" t="s">
        <v>54</v>
      </c>
      <c r="F218" s="120">
        <v>13053616433</v>
      </c>
      <c r="G218" s="118" t="s">
        <v>1028</v>
      </c>
      <c r="H218" s="119">
        <v>2015</v>
      </c>
      <c r="I218" s="92" t="s">
        <v>46</v>
      </c>
      <c r="J218" s="91" t="s">
        <v>48</v>
      </c>
      <c r="M218" s="124"/>
    </row>
    <row r="219" spans="1:13" ht="75">
      <c r="A219" s="103" t="s">
        <v>261</v>
      </c>
      <c r="B219" s="92" t="s">
        <v>262</v>
      </c>
      <c r="C219" s="92" t="s">
        <v>237</v>
      </c>
      <c r="D219" s="91"/>
      <c r="E219" s="112" t="s">
        <v>54</v>
      </c>
      <c r="F219" s="122">
        <v>285194700</v>
      </c>
      <c r="G219" s="149" t="s">
        <v>1029</v>
      </c>
      <c r="H219" s="91">
        <v>2015</v>
      </c>
      <c r="I219" s="92" t="s">
        <v>46</v>
      </c>
      <c r="J219" s="91" t="s">
        <v>804</v>
      </c>
      <c r="M219" s="124"/>
    </row>
    <row r="220" spans="1:13" ht="45">
      <c r="A220" s="103" t="s">
        <v>296</v>
      </c>
      <c r="B220" s="92" t="s">
        <v>297</v>
      </c>
      <c r="C220" s="92" t="s">
        <v>298</v>
      </c>
      <c r="D220" s="91"/>
      <c r="E220" s="112" t="s">
        <v>54</v>
      </c>
      <c r="F220" s="122">
        <v>4516687301</v>
      </c>
      <c r="G220" s="92" t="s">
        <v>1030</v>
      </c>
      <c r="H220" s="91">
        <v>2015</v>
      </c>
      <c r="I220" s="92" t="s">
        <v>46</v>
      </c>
      <c r="J220" s="91" t="s">
        <v>48</v>
      </c>
      <c r="M220" s="124"/>
    </row>
    <row r="221" spans="1:13" ht="150">
      <c r="A221" s="103" t="s">
        <v>325</v>
      </c>
      <c r="B221" s="90" t="s">
        <v>326</v>
      </c>
      <c r="C221" s="92" t="s">
        <v>302</v>
      </c>
      <c r="D221" s="99"/>
      <c r="E221" s="100" t="s">
        <v>54</v>
      </c>
      <c r="F221" s="101">
        <v>1020658328</v>
      </c>
      <c r="G221" s="103" t="s">
        <v>1031</v>
      </c>
      <c r="H221" s="91">
        <v>2015</v>
      </c>
      <c r="I221" s="92" t="s">
        <v>46</v>
      </c>
      <c r="J221" s="170" t="s">
        <v>804</v>
      </c>
      <c r="M221" s="124"/>
    </row>
    <row r="222" spans="1:13" ht="105">
      <c r="A222" s="103" t="s">
        <v>386</v>
      </c>
      <c r="B222" s="90" t="s">
        <v>387</v>
      </c>
      <c r="C222" s="92" t="s">
        <v>371</v>
      </c>
      <c r="D222" s="99"/>
      <c r="E222" s="100" t="s">
        <v>54</v>
      </c>
      <c r="F222" s="101">
        <v>14997950201</v>
      </c>
      <c r="G222" s="103" t="s">
        <v>1032</v>
      </c>
      <c r="H222" s="91">
        <v>2015</v>
      </c>
      <c r="I222" s="92" t="s">
        <v>46</v>
      </c>
      <c r="J222" s="91" t="s">
        <v>48</v>
      </c>
      <c r="M222" s="124"/>
    </row>
    <row r="223" spans="1:13" ht="75">
      <c r="A223" s="103" t="s">
        <v>389</v>
      </c>
      <c r="B223" s="90" t="s">
        <v>390</v>
      </c>
      <c r="C223" s="92" t="s">
        <v>391</v>
      </c>
      <c r="D223" s="99"/>
      <c r="E223" s="100" t="s">
        <v>54</v>
      </c>
      <c r="F223" s="101">
        <v>20562284947</v>
      </c>
      <c r="G223" s="90" t="s">
        <v>1033</v>
      </c>
      <c r="H223" s="91">
        <v>2015</v>
      </c>
      <c r="I223" s="92" t="s">
        <v>46</v>
      </c>
      <c r="J223" s="91" t="s">
        <v>48</v>
      </c>
      <c r="M223" s="124"/>
    </row>
    <row r="224" spans="1:13" ht="90">
      <c r="A224" s="103" t="s">
        <v>482</v>
      </c>
      <c r="B224" s="90" t="s">
        <v>483</v>
      </c>
      <c r="C224" s="92" t="s">
        <v>484</v>
      </c>
      <c r="D224" s="150" t="s">
        <v>398</v>
      </c>
      <c r="E224" s="151"/>
      <c r="F224" s="94">
        <f>1110041009+290000000</f>
        <v>1400041009</v>
      </c>
      <c r="G224" s="90" t="s">
        <v>1034</v>
      </c>
      <c r="H224" s="92">
        <v>2015</v>
      </c>
      <c r="I224" s="92" t="s">
        <v>231</v>
      </c>
      <c r="J224" s="91" t="s">
        <v>48</v>
      </c>
      <c r="M224" s="124"/>
    </row>
    <row r="225" spans="1:13" ht="120">
      <c r="A225" s="103" t="s">
        <v>485</v>
      </c>
      <c r="B225" s="90" t="s">
        <v>486</v>
      </c>
      <c r="C225" s="92" t="s">
        <v>664</v>
      </c>
      <c r="D225" s="150" t="s">
        <v>54</v>
      </c>
      <c r="E225" s="151"/>
      <c r="F225" s="94">
        <v>307779305.47000003</v>
      </c>
      <c r="G225" s="90" t="s">
        <v>1035</v>
      </c>
      <c r="H225" s="92">
        <v>2015</v>
      </c>
      <c r="I225" s="92" t="s">
        <v>231</v>
      </c>
      <c r="J225" s="91" t="s">
        <v>48</v>
      </c>
      <c r="M225" s="124"/>
    </row>
    <row r="226" spans="1:13" ht="45">
      <c r="A226" s="103" t="s">
        <v>487</v>
      </c>
      <c r="B226" s="90" t="s">
        <v>488</v>
      </c>
      <c r="C226" s="92" t="s">
        <v>664</v>
      </c>
      <c r="D226" s="150" t="s">
        <v>54</v>
      </c>
      <c r="E226" s="151"/>
      <c r="F226" s="94">
        <v>48600000</v>
      </c>
      <c r="G226" s="90" t="s">
        <v>1036</v>
      </c>
      <c r="H226" s="92">
        <v>2015</v>
      </c>
      <c r="I226" s="92" t="s">
        <v>46</v>
      </c>
      <c r="J226" s="170" t="s">
        <v>804</v>
      </c>
      <c r="M226" s="124"/>
    </row>
    <row r="227" spans="1:13" ht="105">
      <c r="A227" s="103" t="s">
        <v>894</v>
      </c>
      <c r="B227" s="90" t="s">
        <v>488</v>
      </c>
      <c r="C227" s="92" t="s">
        <v>895</v>
      </c>
      <c r="D227" s="150" t="s">
        <v>54</v>
      </c>
      <c r="E227" s="151"/>
      <c r="F227" s="94">
        <f>48600000+48600000</f>
        <v>97200000</v>
      </c>
      <c r="G227" s="90" t="s">
        <v>1037</v>
      </c>
      <c r="H227" s="92">
        <v>2015</v>
      </c>
      <c r="I227" s="92" t="s">
        <v>46</v>
      </c>
      <c r="J227" s="170" t="s">
        <v>804</v>
      </c>
      <c r="M227" s="124"/>
    </row>
    <row r="228" spans="1:13" ht="105">
      <c r="A228" s="103" t="s">
        <v>489</v>
      </c>
      <c r="B228" s="90" t="s">
        <v>490</v>
      </c>
      <c r="C228" s="92" t="s">
        <v>491</v>
      </c>
      <c r="D228" s="91"/>
      <c r="E228" s="151" t="s">
        <v>54</v>
      </c>
      <c r="F228" s="101">
        <v>11538521641</v>
      </c>
      <c r="G228" s="90" t="s">
        <v>1038</v>
      </c>
      <c r="H228" s="92">
        <v>2015</v>
      </c>
      <c r="I228" s="92" t="s">
        <v>492</v>
      </c>
      <c r="J228" s="91" t="s">
        <v>48</v>
      </c>
      <c r="M228" s="124"/>
    </row>
    <row r="229" spans="1:13" ht="45">
      <c r="A229" s="103" t="s">
        <v>493</v>
      </c>
      <c r="B229" s="90" t="s">
        <v>363</v>
      </c>
      <c r="C229" s="92" t="s">
        <v>457</v>
      </c>
      <c r="D229" s="91"/>
      <c r="E229" s="151" t="s">
        <v>54</v>
      </c>
      <c r="F229" s="101">
        <v>2469801506</v>
      </c>
      <c r="G229" s="90" t="s">
        <v>1039</v>
      </c>
      <c r="H229" s="92">
        <v>2015</v>
      </c>
      <c r="I229" s="92" t="s">
        <v>46</v>
      </c>
      <c r="J229" s="91" t="s">
        <v>48</v>
      </c>
      <c r="M229" s="124"/>
    </row>
    <row r="230" spans="1:13" ht="75">
      <c r="A230" s="103" t="s">
        <v>494</v>
      </c>
      <c r="B230" s="90" t="s">
        <v>397</v>
      </c>
      <c r="C230" s="92" t="s">
        <v>665</v>
      </c>
      <c r="D230" s="150" t="s">
        <v>54</v>
      </c>
      <c r="E230" s="119"/>
      <c r="F230" s="152">
        <v>51852000</v>
      </c>
      <c r="G230" s="90" t="s">
        <v>1040</v>
      </c>
      <c r="H230" s="92">
        <v>2015</v>
      </c>
      <c r="I230" s="92" t="s">
        <v>231</v>
      </c>
      <c r="J230" s="91" t="s">
        <v>167</v>
      </c>
      <c r="M230" s="124"/>
    </row>
    <row r="231" spans="1:13" ht="90">
      <c r="A231" s="103" t="s">
        <v>495</v>
      </c>
      <c r="B231" s="90" t="s">
        <v>397</v>
      </c>
      <c r="C231" s="92" t="s">
        <v>665</v>
      </c>
      <c r="D231" s="150" t="s">
        <v>398</v>
      </c>
      <c r="E231" s="119"/>
      <c r="F231" s="152">
        <v>51968000</v>
      </c>
      <c r="G231" s="90" t="s">
        <v>1041</v>
      </c>
      <c r="H231" s="92">
        <v>2015</v>
      </c>
      <c r="I231" s="92" t="s">
        <v>492</v>
      </c>
      <c r="J231" s="91" t="s">
        <v>167</v>
      </c>
      <c r="M231" s="124"/>
    </row>
    <row r="232" spans="1:13" ht="75">
      <c r="A232" s="103" t="s">
        <v>496</v>
      </c>
      <c r="B232" s="90" t="s">
        <v>254</v>
      </c>
      <c r="C232" s="92" t="s">
        <v>652</v>
      </c>
      <c r="D232" s="91"/>
      <c r="E232" s="151" t="s">
        <v>54</v>
      </c>
      <c r="F232" s="101">
        <f>51991200+20000000</f>
        <v>71991200</v>
      </c>
      <c r="G232" s="90" t="s">
        <v>1042</v>
      </c>
      <c r="H232" s="92">
        <v>2015</v>
      </c>
      <c r="I232" s="92" t="s">
        <v>701</v>
      </c>
      <c r="J232" s="170" t="s">
        <v>804</v>
      </c>
      <c r="M232" s="124"/>
    </row>
    <row r="233" spans="1:13" ht="60">
      <c r="A233" s="103" t="s">
        <v>497</v>
      </c>
      <c r="B233" s="90" t="s">
        <v>254</v>
      </c>
      <c r="C233" s="92" t="s">
        <v>652</v>
      </c>
      <c r="D233" s="91"/>
      <c r="E233" s="151" t="s">
        <v>54</v>
      </c>
      <c r="F233" s="94">
        <v>24704520</v>
      </c>
      <c r="G233" s="90" t="s">
        <v>1043</v>
      </c>
      <c r="H233" s="92">
        <v>2015</v>
      </c>
      <c r="I233" s="92" t="s">
        <v>701</v>
      </c>
      <c r="J233" s="170" t="s">
        <v>804</v>
      </c>
      <c r="M233" s="124"/>
    </row>
    <row r="234" spans="1:13" ht="75">
      <c r="A234" s="103" t="s">
        <v>498</v>
      </c>
      <c r="B234" s="90" t="s">
        <v>499</v>
      </c>
      <c r="C234" s="92" t="s">
        <v>664</v>
      </c>
      <c r="D234" s="91"/>
      <c r="E234" s="151" t="s">
        <v>54</v>
      </c>
      <c r="F234" s="94">
        <v>35124000</v>
      </c>
      <c r="G234" s="90" t="s">
        <v>1044</v>
      </c>
      <c r="H234" s="92">
        <v>2015</v>
      </c>
      <c r="I234" s="92" t="s">
        <v>46</v>
      </c>
      <c r="J234" s="170" t="s">
        <v>804</v>
      </c>
      <c r="M234" s="124"/>
    </row>
    <row r="235" spans="1:13" ht="60">
      <c r="A235" s="103" t="s">
        <v>500</v>
      </c>
      <c r="B235" s="90" t="s">
        <v>499</v>
      </c>
      <c r="C235" s="92" t="s">
        <v>666</v>
      </c>
      <c r="D235" s="91"/>
      <c r="E235" s="151" t="s">
        <v>54</v>
      </c>
      <c r="F235" s="94">
        <v>34846400</v>
      </c>
      <c r="G235" s="90" t="s">
        <v>1045</v>
      </c>
      <c r="H235" s="92">
        <v>2015</v>
      </c>
      <c r="I235" s="92" t="s">
        <v>702</v>
      </c>
      <c r="J235" s="170" t="s">
        <v>804</v>
      </c>
      <c r="M235" s="124"/>
    </row>
    <row r="236" spans="1:13" ht="90">
      <c r="A236" s="103" t="s">
        <v>501</v>
      </c>
      <c r="B236" s="90" t="s">
        <v>254</v>
      </c>
      <c r="C236" s="92" t="s">
        <v>652</v>
      </c>
      <c r="D236" s="91"/>
      <c r="E236" s="151" t="s">
        <v>54</v>
      </c>
      <c r="F236" s="94">
        <v>49996000</v>
      </c>
      <c r="G236" s="90" t="s">
        <v>1046</v>
      </c>
      <c r="H236" s="92">
        <v>2015</v>
      </c>
      <c r="I236" s="92" t="s">
        <v>701</v>
      </c>
      <c r="J236" s="170" t="s">
        <v>804</v>
      </c>
      <c r="M236" s="124"/>
    </row>
    <row r="237" spans="1:13" ht="60">
      <c r="A237" s="103" t="s">
        <v>503</v>
      </c>
      <c r="B237" s="90" t="s">
        <v>504</v>
      </c>
      <c r="C237" s="92" t="s">
        <v>666</v>
      </c>
      <c r="D237" s="150" t="s">
        <v>54</v>
      </c>
      <c r="E237" s="151"/>
      <c r="F237" s="94">
        <f>51893760+25946880</f>
        <v>77840640</v>
      </c>
      <c r="G237" s="90" t="s">
        <v>1047</v>
      </c>
      <c r="H237" s="92">
        <v>2015</v>
      </c>
      <c r="I237" s="92" t="s">
        <v>702</v>
      </c>
      <c r="J237" s="170" t="s">
        <v>804</v>
      </c>
      <c r="M237" s="124"/>
    </row>
    <row r="238" spans="1:13" ht="75">
      <c r="A238" s="103" t="s">
        <v>506</v>
      </c>
      <c r="B238" s="90" t="s">
        <v>507</v>
      </c>
      <c r="C238" s="92" t="s">
        <v>658</v>
      </c>
      <c r="D238" s="92"/>
      <c r="E238" s="151" t="s">
        <v>54</v>
      </c>
      <c r="F238" s="94">
        <v>35612081</v>
      </c>
      <c r="G238" s="90" t="s">
        <v>1048</v>
      </c>
      <c r="H238" s="92">
        <v>2015</v>
      </c>
      <c r="I238" s="92" t="s">
        <v>231</v>
      </c>
      <c r="J238" s="170" t="s">
        <v>804</v>
      </c>
      <c r="M238" s="124"/>
    </row>
    <row r="239" spans="1:13" ht="90">
      <c r="A239" s="90" t="s">
        <v>896</v>
      </c>
      <c r="B239" s="90" t="s">
        <v>897</v>
      </c>
      <c r="C239" s="92" t="s">
        <v>664</v>
      </c>
      <c r="D239" s="150"/>
      <c r="E239" s="150" t="s">
        <v>54</v>
      </c>
      <c r="F239" s="94">
        <v>300000000</v>
      </c>
      <c r="G239" s="90" t="s">
        <v>1049</v>
      </c>
      <c r="H239" s="92">
        <v>2015</v>
      </c>
      <c r="I239" s="92" t="s">
        <v>701</v>
      </c>
      <c r="J239" s="91" t="s">
        <v>48</v>
      </c>
      <c r="M239" s="124"/>
    </row>
    <row r="240" spans="1:13" ht="75">
      <c r="A240" s="103" t="s">
        <v>508</v>
      </c>
      <c r="B240" s="90" t="s">
        <v>509</v>
      </c>
      <c r="C240" s="92" t="s">
        <v>667</v>
      </c>
      <c r="D240" s="150" t="s">
        <v>54</v>
      </c>
      <c r="E240" s="151"/>
      <c r="F240" s="94">
        <v>1489400120</v>
      </c>
      <c r="G240" s="90" t="s">
        <v>1050</v>
      </c>
      <c r="H240" s="92">
        <v>2015</v>
      </c>
      <c r="I240" s="92" t="s">
        <v>701</v>
      </c>
      <c r="J240" s="91" t="s">
        <v>48</v>
      </c>
      <c r="M240" s="124"/>
    </row>
    <row r="241" spans="1:13" ht="105">
      <c r="A241" s="103" t="s">
        <v>510</v>
      </c>
      <c r="B241" s="90" t="s">
        <v>511</v>
      </c>
      <c r="C241" s="91" t="s">
        <v>651</v>
      </c>
      <c r="D241" s="150"/>
      <c r="E241" s="151" t="s">
        <v>54</v>
      </c>
      <c r="F241" s="94">
        <v>499992480</v>
      </c>
      <c r="G241" s="90" t="s">
        <v>1051</v>
      </c>
      <c r="H241" s="92">
        <v>2015</v>
      </c>
      <c r="I241" s="92" t="s">
        <v>492</v>
      </c>
      <c r="J241" s="170" t="s">
        <v>804</v>
      </c>
      <c r="M241" s="124"/>
    </row>
    <row r="242" spans="1:13" ht="210">
      <c r="A242" s="142" t="s">
        <v>879</v>
      </c>
      <c r="B242" s="142" t="s">
        <v>349</v>
      </c>
      <c r="C242" s="90" t="s">
        <v>877</v>
      </c>
      <c r="D242" s="99" t="s">
        <v>398</v>
      </c>
      <c r="E242" s="112"/>
      <c r="F242" s="123">
        <f>1645358670+100000000+90000000+80000000</f>
        <v>1915358670</v>
      </c>
      <c r="G242" s="142" t="s">
        <v>1052</v>
      </c>
      <c r="H242" s="110">
        <v>2015</v>
      </c>
      <c r="I242" s="111" t="s">
        <v>878</v>
      </c>
      <c r="J242" s="170" t="s">
        <v>48</v>
      </c>
      <c r="M242" s="124"/>
    </row>
    <row r="243" spans="1:13" ht="75">
      <c r="A243" s="103" t="s">
        <v>512</v>
      </c>
      <c r="B243" s="90" t="s">
        <v>513</v>
      </c>
      <c r="C243" s="91" t="s">
        <v>651</v>
      </c>
      <c r="D243" s="150"/>
      <c r="E243" s="151" t="s">
        <v>54</v>
      </c>
      <c r="F243" s="94">
        <v>299990500</v>
      </c>
      <c r="G243" s="90" t="s">
        <v>1053</v>
      </c>
      <c r="H243" s="92">
        <v>2015</v>
      </c>
      <c r="I243" s="92" t="s">
        <v>492</v>
      </c>
      <c r="J243" s="170" t="s">
        <v>804</v>
      </c>
      <c r="M243" s="124"/>
    </row>
    <row r="244" spans="1:13" ht="60">
      <c r="A244" s="103" t="s">
        <v>514</v>
      </c>
      <c r="B244" s="90" t="s">
        <v>515</v>
      </c>
      <c r="C244" s="92" t="s">
        <v>664</v>
      </c>
      <c r="D244" s="150"/>
      <c r="E244" s="151" t="s">
        <v>54</v>
      </c>
      <c r="F244" s="94">
        <f>14241110+7000000</f>
        <v>21241110</v>
      </c>
      <c r="G244" s="90" t="s">
        <v>1054</v>
      </c>
      <c r="H244" s="92">
        <v>2015</v>
      </c>
      <c r="I244" s="92" t="s">
        <v>307</v>
      </c>
      <c r="J244" s="91" t="s">
        <v>48</v>
      </c>
      <c r="M244" s="124"/>
    </row>
    <row r="245" spans="1:13" ht="45">
      <c r="A245" s="103" t="s">
        <v>516</v>
      </c>
      <c r="B245" s="90" t="s">
        <v>517</v>
      </c>
      <c r="C245" s="92" t="s">
        <v>513</v>
      </c>
      <c r="D245" s="91"/>
      <c r="E245" s="151" t="s">
        <v>54</v>
      </c>
      <c r="F245" s="94">
        <v>5699962892</v>
      </c>
      <c r="G245" s="90" t="s">
        <v>1055</v>
      </c>
      <c r="H245" s="92">
        <v>2015</v>
      </c>
      <c r="I245" s="92" t="s">
        <v>492</v>
      </c>
      <c r="J245" s="91" t="s">
        <v>48</v>
      </c>
      <c r="M245" s="124"/>
    </row>
    <row r="246" spans="1:13" ht="75">
      <c r="A246" s="103" t="s">
        <v>518</v>
      </c>
      <c r="B246" s="90" t="s">
        <v>519</v>
      </c>
      <c r="C246" s="92" t="s">
        <v>652</v>
      </c>
      <c r="D246" s="150" t="s">
        <v>54</v>
      </c>
      <c r="E246" s="151"/>
      <c r="F246" s="94">
        <v>44736000</v>
      </c>
      <c r="G246" s="90" t="s">
        <v>1056</v>
      </c>
      <c r="H246" s="92">
        <v>2015</v>
      </c>
      <c r="I246" s="92" t="s">
        <v>231</v>
      </c>
      <c r="J246" s="170" t="s">
        <v>804</v>
      </c>
      <c r="M246" s="124"/>
    </row>
    <row r="247" spans="1:13" ht="60">
      <c r="A247" s="103" t="s">
        <v>520</v>
      </c>
      <c r="B247" s="90" t="s">
        <v>521</v>
      </c>
      <c r="C247" s="92" t="s">
        <v>53</v>
      </c>
      <c r="D247" s="91"/>
      <c r="E247" s="151" t="s">
        <v>54</v>
      </c>
      <c r="F247" s="94">
        <v>39991000</v>
      </c>
      <c r="G247" s="90" t="s">
        <v>1057</v>
      </c>
      <c r="H247" s="92">
        <v>2015</v>
      </c>
      <c r="I247" s="92" t="s">
        <v>492</v>
      </c>
      <c r="J247" s="170" t="s">
        <v>804</v>
      </c>
      <c r="M247" s="124"/>
    </row>
    <row r="248" spans="1:13" ht="75">
      <c r="A248" s="103" t="s">
        <v>522</v>
      </c>
      <c r="B248" s="90" t="s">
        <v>523</v>
      </c>
      <c r="C248" s="92" t="s">
        <v>668</v>
      </c>
      <c r="D248" s="91"/>
      <c r="E248" s="151" t="s">
        <v>54</v>
      </c>
      <c r="F248" s="94">
        <v>14993000</v>
      </c>
      <c r="G248" s="90" t="s">
        <v>1058</v>
      </c>
      <c r="H248" s="92">
        <v>2015</v>
      </c>
      <c r="I248" s="92" t="s">
        <v>702</v>
      </c>
      <c r="J248" s="170" t="s">
        <v>804</v>
      </c>
      <c r="M248" s="124"/>
    </row>
    <row r="249" spans="1:13" ht="90">
      <c r="A249" s="103" t="s">
        <v>524</v>
      </c>
      <c r="B249" s="90" t="s">
        <v>18</v>
      </c>
      <c r="C249" s="92" t="s">
        <v>525</v>
      </c>
      <c r="D249" s="91"/>
      <c r="E249" s="151" t="s">
        <v>54</v>
      </c>
      <c r="F249" s="94">
        <v>1456605504</v>
      </c>
      <c r="G249" s="90" t="s">
        <v>1059</v>
      </c>
      <c r="H249" s="92">
        <v>2015</v>
      </c>
      <c r="I249" s="92" t="s">
        <v>805</v>
      </c>
      <c r="J249" s="91" t="s">
        <v>48</v>
      </c>
      <c r="M249" s="124"/>
    </row>
    <row r="250" spans="1:13" ht="60">
      <c r="A250" s="103" t="s">
        <v>526</v>
      </c>
      <c r="B250" s="90" t="s">
        <v>18</v>
      </c>
      <c r="C250" s="92" t="s">
        <v>525</v>
      </c>
      <c r="D250" s="91"/>
      <c r="E250" s="151" t="s">
        <v>54</v>
      </c>
      <c r="F250" s="94">
        <v>1483579680</v>
      </c>
      <c r="G250" s="127" t="s">
        <v>1060</v>
      </c>
      <c r="H250" s="92">
        <v>2015</v>
      </c>
      <c r="I250" s="92" t="s">
        <v>805</v>
      </c>
      <c r="J250" s="91" t="s">
        <v>48</v>
      </c>
      <c r="M250" s="124"/>
    </row>
    <row r="251" spans="1:13" ht="75">
      <c r="A251" s="103" t="s">
        <v>527</v>
      </c>
      <c r="B251" s="90" t="s">
        <v>528</v>
      </c>
      <c r="C251" s="92" t="s">
        <v>669</v>
      </c>
      <c r="D251" s="91"/>
      <c r="E251" s="151" t="s">
        <v>54</v>
      </c>
      <c r="F251" s="94">
        <v>439418019</v>
      </c>
      <c r="G251" s="90" t="s">
        <v>1061</v>
      </c>
      <c r="H251" s="92">
        <v>2015</v>
      </c>
      <c r="I251" s="92" t="s">
        <v>231</v>
      </c>
      <c r="J251" s="91" t="s">
        <v>48</v>
      </c>
      <c r="M251" s="124"/>
    </row>
    <row r="252" spans="1:13" ht="90">
      <c r="A252" s="103" t="s">
        <v>529</v>
      </c>
      <c r="B252" s="90" t="s">
        <v>530</v>
      </c>
      <c r="C252" s="92" t="s">
        <v>525</v>
      </c>
      <c r="D252" s="91"/>
      <c r="E252" s="151" t="s">
        <v>54</v>
      </c>
      <c r="F252" s="94">
        <v>1416923025</v>
      </c>
      <c r="G252" s="90" t="s">
        <v>1062</v>
      </c>
      <c r="H252" s="92">
        <v>2015</v>
      </c>
      <c r="I252" s="92" t="s">
        <v>805</v>
      </c>
      <c r="J252" s="91" t="s">
        <v>48</v>
      </c>
      <c r="M252" s="124"/>
    </row>
    <row r="253" spans="1:13" ht="90">
      <c r="A253" s="103" t="s">
        <v>531</v>
      </c>
      <c r="B253" s="90" t="s">
        <v>532</v>
      </c>
      <c r="C253" s="92" t="s">
        <v>525</v>
      </c>
      <c r="D253" s="91"/>
      <c r="E253" s="151" t="s">
        <v>54</v>
      </c>
      <c r="F253" s="94">
        <v>1403492475</v>
      </c>
      <c r="G253" s="90" t="s">
        <v>1063</v>
      </c>
      <c r="H253" s="92">
        <v>2015</v>
      </c>
      <c r="I253" s="92" t="s">
        <v>805</v>
      </c>
      <c r="J253" s="91" t="s">
        <v>48</v>
      </c>
      <c r="M253" s="124"/>
    </row>
    <row r="254" spans="1:13" ht="75">
      <c r="A254" s="103" t="s">
        <v>533</v>
      </c>
      <c r="B254" s="90" t="s">
        <v>534</v>
      </c>
      <c r="C254" s="92" t="s">
        <v>535</v>
      </c>
      <c r="D254" s="91"/>
      <c r="E254" s="151" t="s">
        <v>54</v>
      </c>
      <c r="F254" s="94">
        <v>1255332055</v>
      </c>
      <c r="G254" s="90" t="s">
        <v>1064</v>
      </c>
      <c r="H254" s="92">
        <v>2015</v>
      </c>
      <c r="I254" s="92" t="s">
        <v>701</v>
      </c>
      <c r="J254" s="91" t="s">
        <v>48</v>
      </c>
      <c r="M254" s="124"/>
    </row>
    <row r="255" spans="1:13" ht="75">
      <c r="A255" s="103" t="s">
        <v>536</v>
      </c>
      <c r="B255" s="90" t="s">
        <v>534</v>
      </c>
      <c r="C255" s="92" t="s">
        <v>535</v>
      </c>
      <c r="D255" s="92"/>
      <c r="E255" s="151" t="s">
        <v>54</v>
      </c>
      <c r="F255" s="94">
        <v>875083712</v>
      </c>
      <c r="G255" s="142" t="s">
        <v>1065</v>
      </c>
      <c r="H255" s="92">
        <v>2015</v>
      </c>
      <c r="I255" s="92" t="s">
        <v>701</v>
      </c>
      <c r="J255" s="91" t="s">
        <v>48</v>
      </c>
      <c r="M255" s="124"/>
    </row>
    <row r="256" spans="1:13" ht="75">
      <c r="A256" s="103" t="s">
        <v>538</v>
      </c>
      <c r="B256" s="90" t="s">
        <v>539</v>
      </c>
      <c r="C256" s="92" t="s">
        <v>535</v>
      </c>
      <c r="D256" s="91"/>
      <c r="E256" s="151" t="s">
        <v>54</v>
      </c>
      <c r="F256" s="94">
        <v>1008307256</v>
      </c>
      <c r="G256" s="90" t="s">
        <v>1066</v>
      </c>
      <c r="H256" s="92">
        <v>2015</v>
      </c>
      <c r="I256" s="92" t="s">
        <v>701</v>
      </c>
      <c r="J256" s="91" t="s">
        <v>48</v>
      </c>
      <c r="M256" s="124"/>
    </row>
    <row r="257" spans="1:13" ht="45">
      <c r="A257" s="103" t="s">
        <v>540</v>
      </c>
      <c r="B257" s="90" t="s">
        <v>539</v>
      </c>
      <c r="C257" s="92" t="s">
        <v>535</v>
      </c>
      <c r="D257" s="92"/>
      <c r="E257" s="151" t="s">
        <v>54</v>
      </c>
      <c r="F257" s="94">
        <v>680184066</v>
      </c>
      <c r="G257" s="90" t="s">
        <v>1067</v>
      </c>
      <c r="H257" s="92">
        <v>2015</v>
      </c>
      <c r="I257" s="92" t="s">
        <v>701</v>
      </c>
      <c r="J257" s="91" t="s">
        <v>48</v>
      </c>
      <c r="M257" s="124"/>
    </row>
    <row r="258" spans="1:13" ht="90">
      <c r="A258" s="103" t="s">
        <v>541</v>
      </c>
      <c r="B258" s="90" t="s">
        <v>542</v>
      </c>
      <c r="C258" s="91" t="s">
        <v>651</v>
      </c>
      <c r="D258" s="91"/>
      <c r="E258" s="151" t="s">
        <v>54</v>
      </c>
      <c r="F258" s="94">
        <f>441573594+78880363</f>
        <v>520453957</v>
      </c>
      <c r="G258" s="90" t="s">
        <v>1068</v>
      </c>
      <c r="H258" s="92">
        <v>2015</v>
      </c>
      <c r="I258" s="92" t="s">
        <v>492</v>
      </c>
      <c r="J258" s="91" t="s">
        <v>48</v>
      </c>
      <c r="M258" s="124"/>
    </row>
    <row r="259" spans="1:13" ht="60">
      <c r="A259" s="103" t="s">
        <v>543</v>
      </c>
      <c r="B259" s="90" t="s">
        <v>539</v>
      </c>
      <c r="C259" s="92" t="s">
        <v>535</v>
      </c>
      <c r="D259" s="91"/>
      <c r="E259" s="151" t="s">
        <v>54</v>
      </c>
      <c r="F259" s="94">
        <v>1058106434</v>
      </c>
      <c r="G259" s="90" t="s">
        <v>1069</v>
      </c>
      <c r="H259" s="92">
        <v>2015</v>
      </c>
      <c r="I259" s="92" t="s">
        <v>701</v>
      </c>
      <c r="J259" s="91" t="s">
        <v>48</v>
      </c>
      <c r="M259" s="124"/>
    </row>
    <row r="260" spans="1:13" ht="255">
      <c r="A260" s="103" t="s">
        <v>544</v>
      </c>
      <c r="B260" s="90" t="s">
        <v>535</v>
      </c>
      <c r="C260" s="92" t="s">
        <v>545</v>
      </c>
      <c r="D260" s="91"/>
      <c r="E260" s="151" t="s">
        <v>54</v>
      </c>
      <c r="F260" s="94">
        <v>700000000</v>
      </c>
      <c r="G260" s="90" t="s">
        <v>1070</v>
      </c>
      <c r="H260" s="92">
        <v>2015</v>
      </c>
      <c r="I260" s="92" t="s">
        <v>701</v>
      </c>
      <c r="J260" s="170" t="s">
        <v>804</v>
      </c>
      <c r="M260" s="124"/>
    </row>
    <row r="261" spans="1:13" ht="105">
      <c r="A261" s="103" t="s">
        <v>546</v>
      </c>
      <c r="B261" s="90" t="s">
        <v>547</v>
      </c>
      <c r="C261" s="92" t="s">
        <v>535</v>
      </c>
      <c r="D261" s="91"/>
      <c r="E261" s="151" t="s">
        <v>54</v>
      </c>
      <c r="F261" s="94">
        <v>689534639</v>
      </c>
      <c r="G261" s="90" t="s">
        <v>1071</v>
      </c>
      <c r="H261" s="92">
        <v>2015</v>
      </c>
      <c r="I261" s="92" t="s">
        <v>701</v>
      </c>
      <c r="J261" s="91" t="s">
        <v>48</v>
      </c>
      <c r="M261" s="124"/>
    </row>
    <row r="262" spans="1:13" ht="45">
      <c r="A262" s="153" t="s">
        <v>548</v>
      </c>
      <c r="B262" s="90" t="s">
        <v>547</v>
      </c>
      <c r="C262" s="92" t="s">
        <v>535</v>
      </c>
      <c r="D262" s="91"/>
      <c r="E262" s="151" t="s">
        <v>54</v>
      </c>
      <c r="F262" s="94">
        <v>1414408036</v>
      </c>
      <c r="G262" s="90" t="s">
        <v>1072</v>
      </c>
      <c r="H262" s="92">
        <v>2015</v>
      </c>
      <c r="I262" s="92" t="s">
        <v>701</v>
      </c>
      <c r="J262" s="91" t="s">
        <v>48</v>
      </c>
      <c r="M262" s="124"/>
    </row>
    <row r="263" spans="1:13" ht="90">
      <c r="A263" s="153" t="s">
        <v>549</v>
      </c>
      <c r="B263" s="90" t="s">
        <v>523</v>
      </c>
      <c r="C263" s="92" t="s">
        <v>668</v>
      </c>
      <c r="D263" s="91"/>
      <c r="E263" s="151" t="s">
        <v>54</v>
      </c>
      <c r="F263" s="94">
        <v>25582060</v>
      </c>
      <c r="G263" s="90" t="s">
        <v>1073</v>
      </c>
      <c r="H263" s="92">
        <v>2015</v>
      </c>
      <c r="I263" s="92" t="s">
        <v>702</v>
      </c>
      <c r="J263" s="170" t="s">
        <v>804</v>
      </c>
      <c r="M263" s="124"/>
    </row>
    <row r="264" spans="1:13" ht="75">
      <c r="A264" s="153" t="s">
        <v>550</v>
      </c>
      <c r="B264" s="90" t="s">
        <v>551</v>
      </c>
      <c r="C264" s="92" t="s">
        <v>552</v>
      </c>
      <c r="D264" s="91"/>
      <c r="E264" s="151" t="s">
        <v>54</v>
      </c>
      <c r="F264" s="94">
        <v>1346871682</v>
      </c>
      <c r="G264" s="90" t="s">
        <v>1074</v>
      </c>
      <c r="H264" s="92">
        <v>2015</v>
      </c>
      <c r="I264" s="92" t="s">
        <v>492</v>
      </c>
      <c r="J264" s="91" t="s">
        <v>48</v>
      </c>
      <c r="M264" s="124"/>
    </row>
    <row r="265" spans="1:13" ht="90">
      <c r="A265" s="153" t="s">
        <v>553</v>
      </c>
      <c r="B265" s="90" t="s">
        <v>554</v>
      </c>
      <c r="C265" s="92" t="s">
        <v>53</v>
      </c>
      <c r="D265" s="91"/>
      <c r="E265" s="151" t="s">
        <v>54</v>
      </c>
      <c r="F265" s="94">
        <v>39785680</v>
      </c>
      <c r="G265" s="90" t="s">
        <v>1075</v>
      </c>
      <c r="H265" s="92">
        <v>2015</v>
      </c>
      <c r="I265" s="92" t="s">
        <v>702</v>
      </c>
      <c r="J265" s="170" t="s">
        <v>804</v>
      </c>
      <c r="M265" s="124"/>
    </row>
    <row r="266" spans="1:13" ht="75">
      <c r="A266" s="153" t="s">
        <v>555</v>
      </c>
      <c r="B266" s="90" t="s">
        <v>18</v>
      </c>
      <c r="C266" s="92" t="s">
        <v>556</v>
      </c>
      <c r="D266" s="91"/>
      <c r="E266" s="151" t="s">
        <v>54</v>
      </c>
      <c r="F266" s="94">
        <v>4099028830</v>
      </c>
      <c r="G266" s="90" t="s">
        <v>1076</v>
      </c>
      <c r="H266" s="92">
        <v>2015</v>
      </c>
      <c r="I266" s="92" t="s">
        <v>492</v>
      </c>
      <c r="J266" s="91" t="s">
        <v>48</v>
      </c>
      <c r="M266" s="124"/>
    </row>
    <row r="267" spans="1:13" ht="60">
      <c r="A267" s="153" t="s">
        <v>557</v>
      </c>
      <c r="B267" s="90" t="s">
        <v>558</v>
      </c>
      <c r="C267" s="92" t="s">
        <v>670</v>
      </c>
      <c r="D267" s="91"/>
      <c r="E267" s="151" t="s">
        <v>54</v>
      </c>
      <c r="F267" s="94">
        <v>288741400</v>
      </c>
      <c r="G267" s="90" t="s">
        <v>1077</v>
      </c>
      <c r="H267" s="92">
        <v>2015</v>
      </c>
      <c r="I267" s="92" t="s">
        <v>805</v>
      </c>
      <c r="J267" s="170" t="s">
        <v>804</v>
      </c>
      <c r="M267" s="124"/>
    </row>
    <row r="268" spans="1:13" ht="105">
      <c r="A268" s="153" t="s">
        <v>559</v>
      </c>
      <c r="B268" s="90" t="s">
        <v>560</v>
      </c>
      <c r="C268" s="92" t="s">
        <v>652</v>
      </c>
      <c r="D268" s="91"/>
      <c r="E268" s="151" t="s">
        <v>54</v>
      </c>
      <c r="F268" s="94">
        <v>47536800</v>
      </c>
      <c r="G268" s="142" t="s">
        <v>1078</v>
      </c>
      <c r="H268" s="92">
        <v>2015</v>
      </c>
      <c r="I268" s="92" t="s">
        <v>701</v>
      </c>
      <c r="J268" s="170" t="s">
        <v>804</v>
      </c>
    </row>
    <row r="269" spans="1:13" ht="45">
      <c r="A269" s="153" t="s">
        <v>637</v>
      </c>
      <c r="B269" s="90" t="s">
        <v>19</v>
      </c>
      <c r="C269" s="92" t="s">
        <v>629</v>
      </c>
      <c r="D269" s="99" t="s">
        <v>54</v>
      </c>
      <c r="E269" s="112"/>
      <c r="F269" s="123">
        <v>799425600</v>
      </c>
      <c r="G269" s="153" t="s">
        <v>1079</v>
      </c>
      <c r="H269" s="110">
        <v>2015</v>
      </c>
      <c r="I269" s="111" t="s">
        <v>702</v>
      </c>
      <c r="J269" s="170" t="s">
        <v>804</v>
      </c>
    </row>
    <row r="270" spans="1:13" ht="75">
      <c r="A270" s="179" t="s">
        <v>647</v>
      </c>
      <c r="B270" s="180" t="s">
        <v>57</v>
      </c>
      <c r="C270" s="180" t="s">
        <v>648</v>
      </c>
      <c r="D270" s="181"/>
      <c r="E270" s="182" t="s">
        <v>54</v>
      </c>
      <c r="F270" s="183">
        <v>22699610000</v>
      </c>
      <c r="G270" s="179" t="s">
        <v>1080</v>
      </c>
      <c r="H270" s="184">
        <v>2015</v>
      </c>
      <c r="I270" s="185" t="s">
        <v>702</v>
      </c>
      <c r="J270" s="184" t="s">
        <v>48</v>
      </c>
    </row>
    <row r="271" spans="1:13" ht="15.75" thickBot="1">
      <c r="A271" s="179"/>
      <c r="B271" s="186"/>
      <c r="C271" s="92"/>
      <c r="D271" s="99"/>
      <c r="E271" s="112"/>
      <c r="F271" s="123"/>
      <c r="G271" s="118"/>
      <c r="H271" s="110"/>
      <c r="I271" s="111"/>
      <c r="J271" s="170"/>
    </row>
    <row r="272" spans="1:13" ht="135">
      <c r="A272" s="187" t="s">
        <v>821</v>
      </c>
      <c r="B272" s="187" t="s">
        <v>19</v>
      </c>
      <c r="C272" s="188" t="s">
        <v>872</v>
      </c>
      <c r="D272" s="189"/>
      <c r="E272" s="190" t="s">
        <v>54</v>
      </c>
      <c r="F272" s="191">
        <v>208988500</v>
      </c>
      <c r="G272" s="192" t="s">
        <v>1081</v>
      </c>
      <c r="H272" s="193">
        <v>2015</v>
      </c>
      <c r="I272" s="194" t="s">
        <v>492</v>
      </c>
      <c r="J272" s="195" t="s">
        <v>804</v>
      </c>
    </row>
    <row r="273" spans="1:10" ht="75">
      <c r="A273" s="142" t="s">
        <v>822</v>
      </c>
      <c r="B273" s="142" t="s">
        <v>852</v>
      </c>
      <c r="C273" s="92"/>
      <c r="D273" s="99"/>
      <c r="E273" s="112" t="s">
        <v>398</v>
      </c>
      <c r="F273" s="123">
        <v>19870800</v>
      </c>
      <c r="G273" s="142" t="s">
        <v>1082</v>
      </c>
      <c r="H273" s="110">
        <v>2015</v>
      </c>
      <c r="I273" s="111" t="s">
        <v>702</v>
      </c>
      <c r="J273" s="170" t="s">
        <v>48</v>
      </c>
    </row>
    <row r="274" spans="1:10" ht="105">
      <c r="A274" s="142" t="s">
        <v>823</v>
      </c>
      <c r="B274" s="142" t="s">
        <v>341</v>
      </c>
      <c r="C274" s="92" t="s">
        <v>874</v>
      </c>
      <c r="D274" s="99"/>
      <c r="E274" s="112" t="s">
        <v>398</v>
      </c>
      <c r="F274" s="123">
        <v>3470223652</v>
      </c>
      <c r="G274" s="142" t="s">
        <v>1083</v>
      </c>
      <c r="H274" s="184">
        <v>2015</v>
      </c>
      <c r="I274" s="185" t="s">
        <v>231</v>
      </c>
      <c r="J274" s="184" t="s">
        <v>48</v>
      </c>
    </row>
    <row r="275" spans="1:10" ht="105">
      <c r="A275" s="142" t="s">
        <v>824</v>
      </c>
      <c r="B275" s="142" t="s">
        <v>853</v>
      </c>
      <c r="C275" s="92" t="s">
        <v>870</v>
      </c>
      <c r="D275" s="99"/>
      <c r="E275" s="112" t="s">
        <v>398</v>
      </c>
      <c r="F275" s="123">
        <f>74059226</f>
        <v>74059226</v>
      </c>
      <c r="G275" s="142" t="s">
        <v>1084</v>
      </c>
      <c r="H275" s="110">
        <v>2015</v>
      </c>
      <c r="I275" s="111" t="s">
        <v>702</v>
      </c>
      <c r="J275" s="170" t="s">
        <v>48</v>
      </c>
    </row>
    <row r="276" spans="1:10" ht="105">
      <c r="A276" s="142" t="s">
        <v>825</v>
      </c>
      <c r="B276" s="142" t="s">
        <v>875</v>
      </c>
      <c r="C276" s="180" t="s">
        <v>873</v>
      </c>
      <c r="D276" s="99"/>
      <c r="E276" s="112" t="s">
        <v>398</v>
      </c>
      <c r="F276" s="123">
        <v>178332600</v>
      </c>
      <c r="G276" s="142" t="s">
        <v>1085</v>
      </c>
      <c r="H276" s="184">
        <v>2015</v>
      </c>
      <c r="I276" s="185" t="s">
        <v>231</v>
      </c>
      <c r="J276" s="184" t="s">
        <v>876</v>
      </c>
    </row>
    <row r="277" spans="1:10" ht="105">
      <c r="A277" s="142" t="s">
        <v>826</v>
      </c>
      <c r="B277" s="142" t="s">
        <v>251</v>
      </c>
      <c r="C277" s="90" t="s">
        <v>820</v>
      </c>
      <c r="D277" s="99"/>
      <c r="E277" s="112" t="s">
        <v>398</v>
      </c>
      <c r="F277" s="123">
        <v>1374652824</v>
      </c>
      <c r="G277" s="142" t="s">
        <v>1086</v>
      </c>
      <c r="H277" s="110">
        <v>2015</v>
      </c>
      <c r="I277" s="111" t="s">
        <v>819</v>
      </c>
      <c r="J277" s="170" t="s">
        <v>48</v>
      </c>
    </row>
    <row r="278" spans="1:10" ht="105">
      <c r="A278" s="142" t="s">
        <v>827</v>
      </c>
      <c r="B278" s="142" t="s">
        <v>251</v>
      </c>
      <c r="C278" s="90" t="s">
        <v>820</v>
      </c>
      <c r="D278" s="99"/>
      <c r="E278" s="112" t="s">
        <v>398</v>
      </c>
      <c r="F278" s="123">
        <v>1221405372</v>
      </c>
      <c r="G278" s="142" t="s">
        <v>1087</v>
      </c>
      <c r="H278" s="110">
        <v>2015</v>
      </c>
      <c r="I278" s="111" t="s">
        <v>819</v>
      </c>
      <c r="J278" s="170" t="s">
        <v>48</v>
      </c>
    </row>
    <row r="279" spans="1:10" ht="105.75" thickBot="1">
      <c r="A279" s="142" t="s">
        <v>828</v>
      </c>
      <c r="B279" s="142" t="s">
        <v>528</v>
      </c>
      <c r="C279" s="90" t="s">
        <v>873</v>
      </c>
      <c r="D279" s="99"/>
      <c r="E279" s="112" t="s">
        <v>398</v>
      </c>
      <c r="F279" s="123">
        <v>146000000</v>
      </c>
      <c r="G279" s="90" t="s">
        <v>1088</v>
      </c>
      <c r="H279" s="110">
        <v>2015</v>
      </c>
      <c r="I279" s="111" t="s">
        <v>231</v>
      </c>
      <c r="J279" s="170" t="s">
        <v>48</v>
      </c>
    </row>
    <row r="280" spans="1:10" ht="150.75" thickBot="1">
      <c r="A280" s="142" t="s">
        <v>829</v>
      </c>
      <c r="B280" s="142" t="s">
        <v>854</v>
      </c>
      <c r="C280" s="90" t="s">
        <v>869</v>
      </c>
      <c r="D280" s="99"/>
      <c r="E280" s="112" t="s">
        <v>398</v>
      </c>
      <c r="F280" s="123">
        <f>104900000</f>
        <v>104900000</v>
      </c>
      <c r="G280" s="173" t="s">
        <v>1089</v>
      </c>
      <c r="H280" s="110">
        <v>2015</v>
      </c>
      <c r="I280" s="111" t="s">
        <v>819</v>
      </c>
      <c r="J280" s="170" t="s">
        <v>48</v>
      </c>
    </row>
    <row r="281" spans="1:10" ht="150">
      <c r="A281" s="142" t="s">
        <v>830</v>
      </c>
      <c r="B281" s="90" t="s">
        <v>490</v>
      </c>
      <c r="C281" s="90" t="s">
        <v>872</v>
      </c>
      <c r="D281" s="99"/>
      <c r="E281" s="112" t="s">
        <v>398</v>
      </c>
      <c r="F281" s="123">
        <v>1506521641</v>
      </c>
      <c r="G281" s="90" t="s">
        <v>1090</v>
      </c>
      <c r="H281" s="110">
        <v>2015</v>
      </c>
      <c r="I281" s="111" t="s">
        <v>871</v>
      </c>
      <c r="J281" s="170" t="s">
        <v>48</v>
      </c>
    </row>
    <row r="282" spans="1:10" ht="165">
      <c r="A282" s="142" t="s">
        <v>831</v>
      </c>
      <c r="B282" s="142" t="s">
        <v>855</v>
      </c>
      <c r="C282" s="90" t="s">
        <v>873</v>
      </c>
      <c r="D282" s="99"/>
      <c r="E282" s="112" t="s">
        <v>398</v>
      </c>
      <c r="F282" s="123">
        <v>51275945</v>
      </c>
      <c r="G282" s="142" t="s">
        <v>1091</v>
      </c>
      <c r="H282" s="110">
        <v>2915</v>
      </c>
      <c r="I282" s="111" t="s">
        <v>231</v>
      </c>
      <c r="J282" s="170" t="s">
        <v>48</v>
      </c>
    </row>
    <row r="283" spans="1:10" ht="150">
      <c r="A283" s="142" t="s">
        <v>832</v>
      </c>
      <c r="B283" s="142" t="s">
        <v>856</v>
      </c>
      <c r="C283" s="90" t="s">
        <v>885</v>
      </c>
      <c r="D283" s="99"/>
      <c r="E283" s="112" t="s">
        <v>398</v>
      </c>
      <c r="F283" s="123">
        <f>51999900+25000000</f>
        <v>76999900</v>
      </c>
      <c r="G283" s="142" t="s">
        <v>1092</v>
      </c>
      <c r="H283" s="110">
        <v>2015</v>
      </c>
      <c r="I283" s="111" t="s">
        <v>880</v>
      </c>
      <c r="J283" s="170" t="s">
        <v>881</v>
      </c>
    </row>
    <row r="284" spans="1:10" ht="105">
      <c r="A284" s="142" t="s">
        <v>833</v>
      </c>
      <c r="B284" s="142" t="s">
        <v>856</v>
      </c>
      <c r="C284" s="90" t="s">
        <v>885</v>
      </c>
      <c r="D284" s="112" t="s">
        <v>398</v>
      </c>
      <c r="E284" s="112"/>
      <c r="F284" s="123">
        <f>51999900+25000000</f>
        <v>76999900</v>
      </c>
      <c r="G284" s="142" t="s">
        <v>1093</v>
      </c>
      <c r="H284" s="110">
        <v>2015</v>
      </c>
      <c r="I284" s="111" t="s">
        <v>880</v>
      </c>
      <c r="J284" s="170" t="s">
        <v>881</v>
      </c>
    </row>
    <row r="285" spans="1:10" ht="105">
      <c r="A285" s="142" t="s">
        <v>834</v>
      </c>
      <c r="B285" s="142" t="s">
        <v>856</v>
      </c>
      <c r="C285" s="90" t="s">
        <v>885</v>
      </c>
      <c r="D285" s="112" t="s">
        <v>398</v>
      </c>
      <c r="E285" s="112"/>
      <c r="F285" s="123">
        <f>51999900+25000000</f>
        <v>76999900</v>
      </c>
      <c r="G285" s="142" t="s">
        <v>1094</v>
      </c>
      <c r="H285" s="110">
        <v>2015</v>
      </c>
      <c r="I285" s="111" t="s">
        <v>880</v>
      </c>
      <c r="J285" s="170" t="s">
        <v>881</v>
      </c>
    </row>
    <row r="286" spans="1:10" ht="90">
      <c r="A286" s="142" t="s">
        <v>835</v>
      </c>
      <c r="B286" s="142" t="s">
        <v>857</v>
      </c>
      <c r="C286" s="90" t="s">
        <v>873</v>
      </c>
      <c r="D286" s="99"/>
      <c r="E286" s="112" t="s">
        <v>398</v>
      </c>
      <c r="F286" s="123">
        <v>52000000</v>
      </c>
      <c r="G286" s="142" t="s">
        <v>1095</v>
      </c>
      <c r="H286" s="110">
        <v>2015</v>
      </c>
      <c r="I286" s="111" t="s">
        <v>880</v>
      </c>
      <c r="J286" s="170" t="s">
        <v>881</v>
      </c>
    </row>
    <row r="287" spans="1:10" ht="90">
      <c r="A287" s="142" t="s">
        <v>836</v>
      </c>
      <c r="B287" s="142" t="s">
        <v>857</v>
      </c>
      <c r="C287" s="90" t="s">
        <v>873</v>
      </c>
      <c r="D287" s="99"/>
      <c r="E287" s="112" t="s">
        <v>398</v>
      </c>
      <c r="F287" s="123">
        <v>52000000</v>
      </c>
      <c r="G287" s="142" t="s">
        <v>1096</v>
      </c>
      <c r="H287" s="110">
        <v>2015</v>
      </c>
      <c r="I287" s="111" t="s">
        <v>880</v>
      </c>
      <c r="J287" s="170" t="s">
        <v>881</v>
      </c>
    </row>
    <row r="288" spans="1:10" ht="90">
      <c r="A288" s="142" t="s">
        <v>837</v>
      </c>
      <c r="B288" s="142" t="s">
        <v>857</v>
      </c>
      <c r="C288" s="90" t="s">
        <v>873</v>
      </c>
      <c r="D288" s="99"/>
      <c r="E288" s="112" t="s">
        <v>398</v>
      </c>
      <c r="F288" s="123">
        <v>52000000</v>
      </c>
      <c r="G288" s="142" t="s">
        <v>1097</v>
      </c>
      <c r="H288" s="110">
        <v>2015</v>
      </c>
      <c r="I288" s="111" t="s">
        <v>880</v>
      </c>
      <c r="J288" s="170" t="s">
        <v>881</v>
      </c>
    </row>
    <row r="289" spans="1:10" ht="90">
      <c r="A289" s="142" t="s">
        <v>838</v>
      </c>
      <c r="B289" s="142" t="s">
        <v>858</v>
      </c>
      <c r="C289" s="90" t="s">
        <v>893</v>
      </c>
      <c r="D289" s="99"/>
      <c r="E289" s="112" t="s">
        <v>398</v>
      </c>
      <c r="F289" s="123">
        <v>416097315</v>
      </c>
      <c r="G289" s="142" t="s">
        <v>1098</v>
      </c>
      <c r="H289" s="110">
        <v>2015</v>
      </c>
      <c r="I289" s="111" t="s">
        <v>819</v>
      </c>
      <c r="J289" s="170" t="s">
        <v>48</v>
      </c>
    </row>
    <row r="290" spans="1:10" ht="105">
      <c r="A290" s="142" t="s">
        <v>839</v>
      </c>
      <c r="B290" s="142" t="s">
        <v>859</v>
      </c>
      <c r="C290" s="90" t="s">
        <v>885</v>
      </c>
      <c r="D290" s="99"/>
      <c r="E290" s="112" t="s">
        <v>398</v>
      </c>
      <c r="F290" s="123">
        <f>50934000+25000000</f>
        <v>75934000</v>
      </c>
      <c r="G290" s="142" t="s">
        <v>1099</v>
      </c>
      <c r="H290" s="110">
        <v>2015</v>
      </c>
      <c r="I290" s="111" t="s">
        <v>886</v>
      </c>
      <c r="J290" s="170" t="s">
        <v>48</v>
      </c>
    </row>
    <row r="291" spans="1:10" ht="60">
      <c r="A291" s="142" t="s">
        <v>840</v>
      </c>
      <c r="B291" s="142" t="s">
        <v>859</v>
      </c>
      <c r="C291" s="90" t="s">
        <v>885</v>
      </c>
      <c r="D291" s="99"/>
      <c r="E291" s="112" t="s">
        <v>398</v>
      </c>
      <c r="F291" s="123">
        <v>47049600</v>
      </c>
      <c r="G291" s="142" t="s">
        <v>1100</v>
      </c>
      <c r="H291" s="110">
        <v>2015</v>
      </c>
      <c r="I291" s="111" t="s">
        <v>886</v>
      </c>
      <c r="J291" s="170" t="s">
        <v>48</v>
      </c>
    </row>
    <row r="292" spans="1:10" ht="60">
      <c r="A292" s="142" t="s">
        <v>841</v>
      </c>
      <c r="B292" s="142" t="s">
        <v>860</v>
      </c>
      <c r="C292" s="90" t="s">
        <v>883</v>
      </c>
      <c r="D292" s="99"/>
      <c r="E292" s="112" t="s">
        <v>398</v>
      </c>
      <c r="F292" s="123">
        <v>41001472</v>
      </c>
      <c r="G292" s="142" t="s">
        <v>1101</v>
      </c>
      <c r="H292" s="110">
        <v>2015</v>
      </c>
      <c r="I292" s="111" t="s">
        <v>884</v>
      </c>
      <c r="J292" s="170" t="s">
        <v>48</v>
      </c>
    </row>
    <row r="293" spans="1:10" ht="75">
      <c r="A293" s="142" t="s">
        <v>842</v>
      </c>
      <c r="B293" s="142" t="s">
        <v>861</v>
      </c>
      <c r="C293" s="90" t="s">
        <v>887</v>
      </c>
      <c r="D293" s="99"/>
      <c r="E293" s="112" t="s">
        <v>398</v>
      </c>
      <c r="F293" s="123">
        <v>7146872542</v>
      </c>
      <c r="G293" s="142" t="s">
        <v>1102</v>
      </c>
      <c r="H293" s="110">
        <v>2015</v>
      </c>
      <c r="I293" s="111" t="s">
        <v>886</v>
      </c>
      <c r="J293" s="170" t="s">
        <v>48</v>
      </c>
    </row>
    <row r="294" spans="1:10" ht="60">
      <c r="A294" s="142" t="s">
        <v>843</v>
      </c>
      <c r="B294" s="142" t="s">
        <v>862</v>
      </c>
      <c r="C294" s="90" t="s">
        <v>882</v>
      </c>
      <c r="D294" s="112" t="s">
        <v>398</v>
      </c>
      <c r="E294" s="112"/>
      <c r="F294" s="123">
        <v>48000000</v>
      </c>
      <c r="G294" s="142" t="s">
        <v>1103</v>
      </c>
      <c r="H294" s="110">
        <v>2015</v>
      </c>
      <c r="I294" s="111" t="s">
        <v>880</v>
      </c>
      <c r="J294" s="170" t="s">
        <v>881</v>
      </c>
    </row>
    <row r="295" spans="1:10" ht="75">
      <c r="A295" s="142" t="s">
        <v>844</v>
      </c>
      <c r="B295" s="142" t="s">
        <v>406</v>
      </c>
      <c r="C295" s="90" t="s">
        <v>885</v>
      </c>
      <c r="D295" s="112" t="s">
        <v>398</v>
      </c>
      <c r="E295" s="112"/>
      <c r="F295" s="123">
        <v>12612600</v>
      </c>
      <c r="G295" s="142" t="s">
        <v>1104</v>
      </c>
      <c r="H295" s="110">
        <v>2015</v>
      </c>
      <c r="I295" s="111" t="s">
        <v>886</v>
      </c>
      <c r="J295" s="170" t="s">
        <v>48</v>
      </c>
    </row>
    <row r="296" spans="1:10" ht="75">
      <c r="A296" s="142" t="s">
        <v>845</v>
      </c>
      <c r="B296" s="142" t="s">
        <v>406</v>
      </c>
      <c r="C296" s="90" t="s">
        <v>885</v>
      </c>
      <c r="D296" s="112" t="s">
        <v>398</v>
      </c>
      <c r="E296" s="112"/>
      <c r="F296" s="123">
        <v>25740000</v>
      </c>
      <c r="G296" s="142" t="s">
        <v>1105</v>
      </c>
      <c r="H296" s="110">
        <v>2015</v>
      </c>
      <c r="I296" s="111" t="s">
        <v>886</v>
      </c>
      <c r="J296" s="170" t="s">
        <v>48</v>
      </c>
    </row>
    <row r="297" spans="1:10" ht="195">
      <c r="A297" s="142" t="s">
        <v>846</v>
      </c>
      <c r="B297" s="142" t="s">
        <v>863</v>
      </c>
      <c r="C297" s="90" t="s">
        <v>891</v>
      </c>
      <c r="D297" s="99"/>
      <c r="E297" s="112" t="s">
        <v>892</v>
      </c>
      <c r="F297" s="123">
        <v>40567237</v>
      </c>
      <c r="G297" s="142" t="s">
        <v>1106</v>
      </c>
      <c r="H297" s="110">
        <v>2015</v>
      </c>
      <c r="I297" s="111" t="s">
        <v>890</v>
      </c>
      <c r="J297" s="170" t="s">
        <v>48</v>
      </c>
    </row>
    <row r="298" spans="1:10" ht="75">
      <c r="A298" s="142" t="s">
        <v>847</v>
      </c>
      <c r="B298" s="142" t="s">
        <v>864</v>
      </c>
      <c r="C298" s="90" t="s">
        <v>882</v>
      </c>
      <c r="D298" s="99"/>
      <c r="E298" s="112" t="s">
        <v>398</v>
      </c>
      <c r="F298" s="123">
        <v>394400000</v>
      </c>
      <c r="G298" s="142" t="s">
        <v>1107</v>
      </c>
      <c r="H298" s="110">
        <v>2015</v>
      </c>
      <c r="I298" s="111" t="s">
        <v>886</v>
      </c>
      <c r="J298" s="170" t="s">
        <v>48</v>
      </c>
    </row>
    <row r="299" spans="1:10" ht="75">
      <c r="A299" s="142" t="s">
        <v>848</v>
      </c>
      <c r="B299" s="142" t="s">
        <v>865</v>
      </c>
      <c r="C299" s="90" t="s">
        <v>900</v>
      </c>
      <c r="D299" s="99"/>
      <c r="E299" s="112" t="s">
        <v>398</v>
      </c>
      <c r="F299" s="123">
        <v>200000000</v>
      </c>
      <c r="G299" s="142" t="s">
        <v>1108</v>
      </c>
      <c r="H299" s="110">
        <v>2015</v>
      </c>
      <c r="I299" s="111" t="s">
        <v>890</v>
      </c>
      <c r="J299" s="170" t="s">
        <v>48</v>
      </c>
    </row>
    <row r="300" spans="1:10" ht="75">
      <c r="A300" s="142" t="s">
        <v>849</v>
      </c>
      <c r="B300" s="142" t="s">
        <v>888</v>
      </c>
      <c r="C300" s="90" t="s">
        <v>889</v>
      </c>
      <c r="D300" s="99"/>
      <c r="E300" s="112" t="s">
        <v>398</v>
      </c>
      <c r="F300" s="123">
        <v>516860368</v>
      </c>
      <c r="G300" s="142" t="s">
        <v>1109</v>
      </c>
      <c r="H300" s="110">
        <v>2015</v>
      </c>
      <c r="I300" s="111" t="s">
        <v>890</v>
      </c>
      <c r="J300" s="170" t="s">
        <v>48</v>
      </c>
    </row>
    <row r="301" spans="1:10" ht="135">
      <c r="A301" s="142" t="s">
        <v>850</v>
      </c>
      <c r="B301" s="142" t="s">
        <v>866</v>
      </c>
      <c r="C301" s="90" t="s">
        <v>898</v>
      </c>
      <c r="D301" s="99"/>
      <c r="E301" s="112" t="s">
        <v>398</v>
      </c>
      <c r="F301" s="123">
        <v>600000000</v>
      </c>
      <c r="G301" s="142" t="s">
        <v>1110</v>
      </c>
      <c r="H301" s="110">
        <v>2015</v>
      </c>
      <c r="I301" s="111" t="s">
        <v>899</v>
      </c>
      <c r="J301" s="170" t="s">
        <v>48</v>
      </c>
    </row>
    <row r="302" spans="1:10" ht="135">
      <c r="A302" s="142" t="s">
        <v>902</v>
      </c>
      <c r="B302" s="142" t="s">
        <v>867</v>
      </c>
      <c r="C302" s="90" t="s">
        <v>254</v>
      </c>
      <c r="D302" s="99"/>
      <c r="E302" s="112" t="s">
        <v>398</v>
      </c>
      <c r="F302" s="123">
        <v>533389794</v>
      </c>
      <c r="G302" s="142" t="s">
        <v>904</v>
      </c>
      <c r="H302" s="110">
        <v>2015</v>
      </c>
      <c r="I302" s="111" t="s">
        <v>819</v>
      </c>
      <c r="J302" s="170" t="s">
        <v>48</v>
      </c>
    </row>
    <row r="303" spans="1:10" ht="75">
      <c r="A303" s="142" t="s">
        <v>851</v>
      </c>
      <c r="B303" s="142" t="s">
        <v>868</v>
      </c>
      <c r="C303" s="90" t="s">
        <v>903</v>
      </c>
      <c r="D303" s="99"/>
      <c r="E303" s="112" t="s">
        <v>398</v>
      </c>
      <c r="F303" s="123">
        <v>39051367</v>
      </c>
      <c r="G303" s="142" t="s">
        <v>1111</v>
      </c>
      <c r="H303" s="110">
        <v>2015</v>
      </c>
      <c r="I303" s="111" t="s">
        <v>886</v>
      </c>
      <c r="J303" s="170" t="s">
        <v>48</v>
      </c>
    </row>
  </sheetData>
  <mergeCells count="1">
    <mergeCell ref="B1:J1"/>
  </mergeCells>
  <pageMargins left="1.1811023622047245" right="0.39370078740157483" top="0.62992125984251968" bottom="0.6" header="0.31496062992125984" footer="0.31496062992125984"/>
  <pageSetup paperSize="5" scale="55" orientation="landscape" r:id="rId1"/>
  <headerFooter>
    <oddHeader xml:space="preserve">&amp;C2-1 FORMATO CONTRACTUAL
Recolección Información
</oddHeader>
    <oddFooter>&amp;L&amp;P</oddFooter>
  </headerFooter>
  <drawing r:id="rId2"/>
  <legacyDrawing r:id="rId3"/>
</worksheet>
</file>

<file path=xl/worksheets/sheet5.xml><?xml version="1.0" encoding="utf-8"?>
<worksheet xmlns="http://schemas.openxmlformats.org/spreadsheetml/2006/main" xmlns:r="http://schemas.openxmlformats.org/officeDocument/2006/relationships">
  <sheetPr filterMode="1"/>
  <dimension ref="A1:N268"/>
  <sheetViews>
    <sheetView showGridLines="0" view="pageBreakPreview" topLeftCell="A252" zoomScale="60" zoomScaleNormal="60" zoomScalePageLayoutView="60" workbookViewId="0">
      <selection activeCell="G270" sqref="G270"/>
    </sheetView>
  </sheetViews>
  <sheetFormatPr baseColWidth="10" defaultColWidth="10.85546875" defaultRowHeight="15"/>
  <cols>
    <col min="1" max="1" width="44.140625" style="121" customWidth="1"/>
    <col min="2" max="2" width="19.42578125" style="121" customWidth="1"/>
    <col min="3" max="3" width="34.140625" style="121" customWidth="1"/>
    <col min="4" max="4" width="20.140625" style="124" customWidth="1"/>
    <col min="5" max="5" width="22.42578125" style="164" customWidth="1"/>
    <col min="6" max="6" width="22.7109375" style="154" bestFit="1" customWidth="1"/>
    <col min="7" max="7" width="61" style="121" customWidth="1"/>
    <col min="8" max="8" width="8.85546875" style="97" customWidth="1"/>
    <col min="9" max="9" width="16.42578125" style="97" customWidth="1"/>
    <col min="10" max="10" width="17" style="97" customWidth="1"/>
    <col min="11" max="11" width="7.85546875" style="97" customWidth="1"/>
    <col min="12" max="12" width="5.140625" style="97" bestFit="1" customWidth="1"/>
    <col min="13" max="13" width="7.7109375" style="97" bestFit="1" customWidth="1"/>
    <col min="14" max="14" width="21.42578125" style="97" customWidth="1"/>
    <col min="15" max="16384" width="10.85546875" style="121"/>
  </cols>
  <sheetData>
    <row r="1" spans="1:14" s="156" customFormat="1" ht="70.5" customHeight="1">
      <c r="A1" s="86"/>
      <c r="B1" s="353" t="s">
        <v>810</v>
      </c>
      <c r="C1" s="354"/>
      <c r="D1" s="354"/>
      <c r="E1" s="355"/>
      <c r="F1" s="356"/>
      <c r="G1" s="354"/>
      <c r="H1" s="354"/>
      <c r="I1" s="354"/>
      <c r="J1" s="354"/>
      <c r="K1" s="88"/>
      <c r="L1" s="88"/>
      <c r="M1" s="88"/>
      <c r="N1" s="88"/>
    </row>
    <row r="2" spans="1:14" s="158" customFormat="1" ht="31.5">
      <c r="A2" s="165" t="s">
        <v>0</v>
      </c>
      <c r="B2" s="166" t="s">
        <v>1</v>
      </c>
      <c r="C2" s="166" t="s">
        <v>43</v>
      </c>
      <c r="D2" s="166" t="s">
        <v>2</v>
      </c>
      <c r="E2" s="167" t="s">
        <v>3</v>
      </c>
      <c r="F2" s="168" t="s">
        <v>49</v>
      </c>
      <c r="G2" s="166" t="s">
        <v>4</v>
      </c>
      <c r="H2" s="169" t="s">
        <v>44</v>
      </c>
      <c r="I2" s="169" t="s">
        <v>45</v>
      </c>
      <c r="J2" s="169" t="s">
        <v>47</v>
      </c>
      <c r="K2" s="157"/>
      <c r="L2" s="157"/>
      <c r="M2" s="157"/>
      <c r="N2" s="157"/>
    </row>
    <row r="3" spans="1:14" s="4" customFormat="1" ht="127.5" hidden="1" customHeight="1">
      <c r="A3" s="15" t="s">
        <v>223</v>
      </c>
      <c r="B3" s="16" t="s">
        <v>224</v>
      </c>
      <c r="C3" s="17" t="s">
        <v>651</v>
      </c>
      <c r="D3" s="18" t="s">
        <v>54</v>
      </c>
      <c r="E3" s="72"/>
      <c r="F3" s="19">
        <v>1058055200</v>
      </c>
      <c r="G3" s="20" t="s">
        <v>703</v>
      </c>
      <c r="H3" s="21">
        <v>2010</v>
      </c>
      <c r="I3" s="14" t="s">
        <v>46</v>
      </c>
      <c r="J3" s="22" t="s">
        <v>804</v>
      </c>
      <c r="K3" s="12"/>
      <c r="L3" s="12"/>
      <c r="M3" s="7"/>
      <c r="N3" s="12"/>
    </row>
    <row r="4" spans="1:14" s="4" customFormat="1" ht="140.25" hidden="1" customHeight="1">
      <c r="A4" s="23" t="s">
        <v>300</v>
      </c>
      <c r="B4" s="16" t="s">
        <v>301</v>
      </c>
      <c r="C4" s="18" t="s">
        <v>302</v>
      </c>
      <c r="D4" s="24" t="s">
        <v>54</v>
      </c>
      <c r="E4" s="71"/>
      <c r="F4" s="25">
        <v>267117550</v>
      </c>
      <c r="G4" s="26" t="s">
        <v>303</v>
      </c>
      <c r="H4" s="13">
        <v>2010</v>
      </c>
      <c r="I4" s="14" t="s">
        <v>46</v>
      </c>
      <c r="J4" s="22" t="s">
        <v>804</v>
      </c>
      <c r="K4" s="12"/>
      <c r="L4" s="12"/>
      <c r="M4" s="9"/>
      <c r="N4" s="12"/>
    </row>
    <row r="5" spans="1:14" s="4" customFormat="1" ht="242.25" hidden="1" customHeight="1">
      <c r="A5" s="27" t="s">
        <v>704</v>
      </c>
      <c r="B5" s="16" t="s">
        <v>328</v>
      </c>
      <c r="C5" s="18" t="s">
        <v>329</v>
      </c>
      <c r="D5" s="24" t="s">
        <v>54</v>
      </c>
      <c r="E5" s="71"/>
      <c r="F5" s="25">
        <v>1287734574</v>
      </c>
      <c r="G5" s="26" t="s">
        <v>330</v>
      </c>
      <c r="H5" s="13">
        <v>2010</v>
      </c>
      <c r="I5" s="14" t="s">
        <v>46</v>
      </c>
      <c r="J5" s="13" t="s">
        <v>48</v>
      </c>
      <c r="K5" s="12"/>
      <c r="L5" s="12"/>
      <c r="M5" s="3"/>
      <c r="N5" s="12"/>
    </row>
    <row r="6" spans="1:14" s="4" customFormat="1" ht="114.75" hidden="1" customHeight="1">
      <c r="A6" s="27" t="s">
        <v>393</v>
      </c>
      <c r="B6" s="16" t="s">
        <v>394</v>
      </c>
      <c r="C6" s="18" t="s">
        <v>395</v>
      </c>
      <c r="D6" s="24" t="s">
        <v>54</v>
      </c>
      <c r="E6" s="71"/>
      <c r="F6" s="25">
        <v>804999355</v>
      </c>
      <c r="G6" s="26" t="s">
        <v>671</v>
      </c>
      <c r="H6" s="13">
        <v>2010</v>
      </c>
      <c r="I6" s="14" t="s">
        <v>307</v>
      </c>
      <c r="J6" s="13" t="s">
        <v>48</v>
      </c>
      <c r="K6" s="12"/>
      <c r="L6" s="12"/>
      <c r="M6" s="3"/>
      <c r="N6" s="12"/>
    </row>
    <row r="7" spans="1:14" s="4" customFormat="1" ht="140.25" hidden="1" customHeight="1">
      <c r="A7" s="28" t="s">
        <v>39</v>
      </c>
      <c r="B7" s="29" t="s">
        <v>37</v>
      </c>
      <c r="C7" s="17" t="s">
        <v>651</v>
      </c>
      <c r="D7" s="30" t="s">
        <v>54</v>
      </c>
      <c r="E7" s="77"/>
      <c r="F7" s="31">
        <v>1573760000</v>
      </c>
      <c r="G7" s="32" t="s">
        <v>705</v>
      </c>
      <c r="H7" s="33">
        <v>2011</v>
      </c>
      <c r="I7" s="34" t="s">
        <v>46</v>
      </c>
      <c r="J7" s="22" t="s">
        <v>804</v>
      </c>
      <c r="K7" s="12"/>
      <c r="L7" s="12"/>
      <c r="M7" s="12"/>
      <c r="N7" s="12"/>
    </row>
    <row r="8" spans="1:14" s="4" customFormat="1" ht="153" hidden="1" customHeight="1">
      <c r="A8" s="28" t="s">
        <v>40</v>
      </c>
      <c r="B8" s="18" t="s">
        <v>23</v>
      </c>
      <c r="C8" s="17" t="s">
        <v>651</v>
      </c>
      <c r="D8" s="30" t="s">
        <v>54</v>
      </c>
      <c r="E8" s="77"/>
      <c r="F8" s="31">
        <v>720082812</v>
      </c>
      <c r="G8" s="32" t="s">
        <v>38</v>
      </c>
      <c r="H8" s="33">
        <v>2011</v>
      </c>
      <c r="I8" s="34" t="s">
        <v>46</v>
      </c>
      <c r="J8" s="22" t="s">
        <v>804</v>
      </c>
      <c r="K8" s="12"/>
      <c r="L8" s="12"/>
      <c r="M8" s="12"/>
      <c r="N8" s="12"/>
    </row>
    <row r="9" spans="1:14" s="4" customFormat="1" ht="153" hidden="1" customHeight="1">
      <c r="A9" s="28" t="s">
        <v>25</v>
      </c>
      <c r="B9" s="18" t="s">
        <v>26</v>
      </c>
      <c r="C9" s="29" t="s">
        <v>31</v>
      </c>
      <c r="D9" s="30" t="s">
        <v>54</v>
      </c>
      <c r="E9" s="77"/>
      <c r="F9" s="31">
        <v>26129561520</v>
      </c>
      <c r="G9" s="32" t="s">
        <v>706</v>
      </c>
      <c r="H9" s="33">
        <v>2011</v>
      </c>
      <c r="I9" s="34" t="s">
        <v>46</v>
      </c>
      <c r="J9" s="33" t="s">
        <v>48</v>
      </c>
      <c r="K9" s="12"/>
      <c r="L9" s="12"/>
      <c r="M9" s="12"/>
      <c r="N9" s="12"/>
    </row>
    <row r="10" spans="1:14" s="4" customFormat="1" ht="153" hidden="1" customHeight="1">
      <c r="A10" s="28" t="s">
        <v>24</v>
      </c>
      <c r="B10" s="18" t="s">
        <v>22</v>
      </c>
      <c r="C10" s="18" t="s">
        <v>32</v>
      </c>
      <c r="D10" s="30" t="s">
        <v>54</v>
      </c>
      <c r="E10" s="77"/>
      <c r="F10" s="31">
        <v>11554598041</v>
      </c>
      <c r="G10" s="32" t="s">
        <v>28</v>
      </c>
      <c r="H10" s="33">
        <v>2011</v>
      </c>
      <c r="I10" s="34" t="s">
        <v>46</v>
      </c>
      <c r="J10" s="33" t="s">
        <v>48</v>
      </c>
      <c r="K10" s="12"/>
      <c r="L10" s="12"/>
      <c r="M10" s="12"/>
      <c r="N10" s="12"/>
    </row>
    <row r="11" spans="1:14" s="4" customFormat="1" ht="51" hidden="1" customHeight="1">
      <c r="A11" s="23" t="s">
        <v>203</v>
      </c>
      <c r="B11" s="16" t="s">
        <v>204</v>
      </c>
      <c r="C11" s="17" t="s">
        <v>651</v>
      </c>
      <c r="D11" s="18" t="s">
        <v>54</v>
      </c>
      <c r="E11" s="81"/>
      <c r="F11" s="19">
        <v>821037699</v>
      </c>
      <c r="G11" s="20" t="s">
        <v>707</v>
      </c>
      <c r="H11" s="13">
        <v>2011</v>
      </c>
      <c r="I11" s="14" t="s">
        <v>701</v>
      </c>
      <c r="J11" s="13" t="s">
        <v>48</v>
      </c>
      <c r="K11" s="12"/>
      <c r="L11" s="12"/>
      <c r="M11" s="3"/>
      <c r="N11" s="12"/>
    </row>
    <row r="12" spans="1:14" s="4" customFormat="1" ht="76.5" hidden="1" customHeight="1">
      <c r="A12" s="27" t="s">
        <v>708</v>
      </c>
      <c r="B12" s="16" t="s">
        <v>222</v>
      </c>
      <c r="C12" s="17" t="s">
        <v>651</v>
      </c>
      <c r="D12" s="18" t="s">
        <v>54</v>
      </c>
      <c r="E12" s="81"/>
      <c r="F12" s="19">
        <v>25865053</v>
      </c>
      <c r="G12" s="20" t="s">
        <v>709</v>
      </c>
      <c r="H12" s="13">
        <v>2011</v>
      </c>
      <c r="I12" s="14" t="s">
        <v>701</v>
      </c>
      <c r="J12" s="13" t="s">
        <v>804</v>
      </c>
      <c r="K12" s="12"/>
      <c r="L12" s="12"/>
      <c r="M12" s="3"/>
      <c r="N12" s="12"/>
    </row>
    <row r="13" spans="1:14" s="4" customFormat="1" ht="38.25" hidden="1">
      <c r="A13" s="27" t="s">
        <v>264</v>
      </c>
      <c r="B13" s="18" t="s">
        <v>265</v>
      </c>
      <c r="C13" s="18" t="s">
        <v>237</v>
      </c>
      <c r="D13" s="18" t="s">
        <v>54</v>
      </c>
      <c r="E13" s="78"/>
      <c r="F13" s="25">
        <v>389998502</v>
      </c>
      <c r="G13" s="18" t="s">
        <v>266</v>
      </c>
      <c r="H13" s="13">
        <v>2011</v>
      </c>
      <c r="I13" s="14" t="s">
        <v>46</v>
      </c>
      <c r="J13" s="13" t="s">
        <v>48</v>
      </c>
      <c r="K13" s="12"/>
      <c r="L13" s="12"/>
      <c r="M13" s="8"/>
      <c r="N13" s="12"/>
    </row>
    <row r="14" spans="1:14" s="4" customFormat="1" ht="382.5" hidden="1" customHeight="1">
      <c r="A14" s="27" t="s">
        <v>304</v>
      </c>
      <c r="B14" s="16" t="s">
        <v>305</v>
      </c>
      <c r="C14" s="18" t="s">
        <v>302</v>
      </c>
      <c r="D14" s="24" t="s">
        <v>54</v>
      </c>
      <c r="E14" s="71"/>
      <c r="F14" s="25">
        <v>508381594</v>
      </c>
      <c r="G14" s="36" t="s">
        <v>306</v>
      </c>
      <c r="H14" s="13">
        <v>2011</v>
      </c>
      <c r="I14" s="14" t="s">
        <v>307</v>
      </c>
      <c r="J14" s="13" t="s">
        <v>804</v>
      </c>
      <c r="K14" s="12"/>
      <c r="L14" s="12"/>
      <c r="M14" s="3"/>
      <c r="N14" s="12"/>
    </row>
    <row r="15" spans="1:14" s="4" customFormat="1" ht="409.5" hidden="1" customHeight="1">
      <c r="A15" s="27" t="s">
        <v>335</v>
      </c>
      <c r="B15" s="16" t="s">
        <v>336</v>
      </c>
      <c r="C15" s="18" t="s">
        <v>337</v>
      </c>
      <c r="D15" s="37" t="s">
        <v>54</v>
      </c>
      <c r="E15" s="71"/>
      <c r="F15" s="25" t="s">
        <v>338</v>
      </c>
      <c r="G15" s="26" t="s">
        <v>339</v>
      </c>
      <c r="H15" s="13">
        <v>2011</v>
      </c>
      <c r="I15" s="14" t="s">
        <v>307</v>
      </c>
      <c r="J15" s="13" t="s">
        <v>48</v>
      </c>
      <c r="K15" s="12"/>
      <c r="L15" s="12"/>
      <c r="M15" s="3"/>
      <c r="N15" s="12"/>
    </row>
    <row r="16" spans="1:14" s="4" customFormat="1" ht="38.25" hidden="1" customHeight="1">
      <c r="A16" s="38" t="s">
        <v>51</v>
      </c>
      <c r="B16" s="18" t="s">
        <v>52</v>
      </c>
      <c r="C16" s="18" t="s">
        <v>53</v>
      </c>
      <c r="D16" s="17" t="s">
        <v>54</v>
      </c>
      <c r="E16" s="72"/>
      <c r="F16" s="39">
        <v>107000010</v>
      </c>
      <c r="G16" s="40" t="s">
        <v>55</v>
      </c>
      <c r="H16" s="33">
        <v>2012</v>
      </c>
      <c r="I16" s="34" t="s">
        <v>155</v>
      </c>
      <c r="J16" s="33" t="s">
        <v>48</v>
      </c>
      <c r="K16" s="12"/>
      <c r="L16" s="12"/>
      <c r="M16" s="12"/>
      <c r="N16" s="12"/>
    </row>
    <row r="17" spans="1:14" s="4" customFormat="1" ht="63.75" hidden="1" customHeight="1">
      <c r="A17" s="41" t="s">
        <v>56</v>
      </c>
      <c r="B17" s="18" t="s">
        <v>57</v>
      </c>
      <c r="C17" s="18" t="s">
        <v>58</v>
      </c>
      <c r="D17" s="18" t="s">
        <v>54</v>
      </c>
      <c r="E17" s="72"/>
      <c r="F17" s="39">
        <v>1867985367</v>
      </c>
      <c r="G17" s="42" t="s">
        <v>59</v>
      </c>
      <c r="H17" s="33">
        <v>2012</v>
      </c>
      <c r="I17" s="34" t="s">
        <v>702</v>
      </c>
      <c r="J17" s="33" t="s">
        <v>48</v>
      </c>
      <c r="K17" s="12"/>
      <c r="L17" s="12"/>
      <c r="M17" s="12"/>
      <c r="N17" s="12"/>
    </row>
    <row r="18" spans="1:14" s="4" customFormat="1" ht="77.25" hidden="1">
      <c r="A18" s="41" t="s">
        <v>60</v>
      </c>
      <c r="B18" s="18" t="s">
        <v>61</v>
      </c>
      <c r="C18" s="18" t="s">
        <v>53</v>
      </c>
      <c r="D18" s="17" t="s">
        <v>54</v>
      </c>
      <c r="E18" s="72"/>
      <c r="F18" s="39">
        <v>214339000</v>
      </c>
      <c r="G18" s="40" t="s">
        <v>62</v>
      </c>
      <c r="H18" s="33">
        <v>2012</v>
      </c>
      <c r="I18" s="34" t="s">
        <v>702</v>
      </c>
      <c r="J18" s="22" t="s">
        <v>804</v>
      </c>
      <c r="K18" s="12"/>
      <c r="L18" s="12"/>
      <c r="M18" s="12"/>
      <c r="N18" s="12"/>
    </row>
    <row r="19" spans="1:14" s="4" customFormat="1" ht="115.5" hidden="1" customHeight="1">
      <c r="A19" s="41" t="s">
        <v>63</v>
      </c>
      <c r="B19" s="18" t="s">
        <v>64</v>
      </c>
      <c r="C19" s="18" t="s">
        <v>53</v>
      </c>
      <c r="D19" s="18" t="s">
        <v>54</v>
      </c>
      <c r="E19" s="18"/>
      <c r="F19" s="39">
        <v>42375521</v>
      </c>
      <c r="G19" s="40" t="s">
        <v>65</v>
      </c>
      <c r="H19" s="33">
        <v>2012</v>
      </c>
      <c r="I19" s="34" t="s">
        <v>702</v>
      </c>
      <c r="J19" s="33" t="s">
        <v>167</v>
      </c>
      <c r="K19" s="12"/>
      <c r="L19" s="12"/>
      <c r="M19" s="12"/>
      <c r="N19" s="12"/>
    </row>
    <row r="20" spans="1:14" s="4" customFormat="1" ht="63.75" hidden="1" customHeight="1">
      <c r="A20" s="38" t="s">
        <v>164</v>
      </c>
      <c r="B20" s="43" t="s">
        <v>162</v>
      </c>
      <c r="C20" s="18" t="s">
        <v>165</v>
      </c>
      <c r="D20" s="17" t="s">
        <v>54</v>
      </c>
      <c r="E20" s="44"/>
      <c r="F20" s="45">
        <v>45588000</v>
      </c>
      <c r="G20" s="43" t="s">
        <v>166</v>
      </c>
      <c r="H20" s="44">
        <v>2012</v>
      </c>
      <c r="I20" s="18" t="s">
        <v>46</v>
      </c>
      <c r="J20" s="33" t="s">
        <v>167</v>
      </c>
      <c r="K20" s="12"/>
      <c r="L20" s="12"/>
      <c r="M20" s="5"/>
      <c r="N20" s="12"/>
    </row>
    <row r="21" spans="1:14" s="4" customFormat="1" ht="153" hidden="1">
      <c r="A21" s="27" t="s">
        <v>200</v>
      </c>
      <c r="B21" s="16" t="s">
        <v>201</v>
      </c>
      <c r="C21" s="18" t="s">
        <v>656</v>
      </c>
      <c r="D21" s="18" t="s">
        <v>54</v>
      </c>
      <c r="E21" s="81"/>
      <c r="F21" s="19">
        <v>1153083446.3</v>
      </c>
      <c r="G21" s="20" t="s">
        <v>202</v>
      </c>
      <c r="H21" s="13">
        <v>2012</v>
      </c>
      <c r="I21" s="14" t="s">
        <v>701</v>
      </c>
      <c r="J21" s="13" t="s">
        <v>48</v>
      </c>
      <c r="K21" s="12"/>
      <c r="L21" s="12"/>
      <c r="M21" s="3"/>
      <c r="N21" s="12"/>
    </row>
    <row r="22" spans="1:14" s="4" customFormat="1" ht="89.25" hidden="1">
      <c r="A22" s="27" t="s">
        <v>205</v>
      </c>
      <c r="B22" s="16" t="s">
        <v>206</v>
      </c>
      <c r="C22" s="18" t="s">
        <v>657</v>
      </c>
      <c r="D22" s="18" t="s">
        <v>54</v>
      </c>
      <c r="E22" s="81"/>
      <c r="F22" s="19">
        <v>120465522</v>
      </c>
      <c r="G22" s="46" t="s">
        <v>207</v>
      </c>
      <c r="H22" s="13">
        <v>2012</v>
      </c>
      <c r="I22" s="14" t="s">
        <v>702</v>
      </c>
      <c r="J22" s="13" t="s">
        <v>48</v>
      </c>
      <c r="K22" s="12"/>
      <c r="L22" s="12"/>
      <c r="M22" s="3"/>
      <c r="N22" s="12"/>
    </row>
    <row r="23" spans="1:14" s="4" customFormat="1" ht="51" hidden="1">
      <c r="A23" s="27" t="s">
        <v>208</v>
      </c>
      <c r="B23" s="16" t="s">
        <v>209</v>
      </c>
      <c r="C23" s="17" t="s">
        <v>652</v>
      </c>
      <c r="D23" s="18" t="s">
        <v>54</v>
      </c>
      <c r="E23" s="72"/>
      <c r="F23" s="25">
        <v>762169021</v>
      </c>
      <c r="G23" s="18" t="s">
        <v>210</v>
      </c>
      <c r="H23" s="13">
        <v>2012</v>
      </c>
      <c r="I23" s="14" t="s">
        <v>701</v>
      </c>
      <c r="J23" s="13" t="s">
        <v>48</v>
      </c>
      <c r="K23" s="12"/>
      <c r="L23" s="12"/>
      <c r="M23" s="3"/>
      <c r="N23" s="12"/>
    </row>
    <row r="24" spans="1:14" s="4" customFormat="1" ht="89.25" hidden="1">
      <c r="A24" s="27" t="s">
        <v>211</v>
      </c>
      <c r="B24" s="16" t="s">
        <v>212</v>
      </c>
      <c r="C24" s="18" t="s">
        <v>664</v>
      </c>
      <c r="D24" s="18" t="s">
        <v>54</v>
      </c>
      <c r="E24" s="81"/>
      <c r="F24" s="19">
        <v>44364450</v>
      </c>
      <c r="G24" s="47" t="s">
        <v>213</v>
      </c>
      <c r="H24" s="13">
        <v>2012</v>
      </c>
      <c r="I24" s="14" t="s">
        <v>46</v>
      </c>
      <c r="J24" s="13" t="s">
        <v>48</v>
      </c>
      <c r="K24" s="12"/>
      <c r="L24" s="12"/>
      <c r="M24" s="3"/>
      <c r="N24" s="12"/>
    </row>
    <row r="25" spans="1:14" s="4" customFormat="1" ht="76.5" hidden="1" customHeight="1">
      <c r="A25" s="27" t="s">
        <v>214</v>
      </c>
      <c r="B25" s="16" t="s">
        <v>215</v>
      </c>
      <c r="C25" s="18" t="s">
        <v>664</v>
      </c>
      <c r="D25" s="18" t="s">
        <v>54</v>
      </c>
      <c r="E25" s="81"/>
      <c r="F25" s="19">
        <v>44330000</v>
      </c>
      <c r="G25" s="46" t="s">
        <v>216</v>
      </c>
      <c r="H25" s="13">
        <v>2012</v>
      </c>
      <c r="I25" s="14" t="s">
        <v>46</v>
      </c>
      <c r="J25" s="13" t="s">
        <v>48</v>
      </c>
      <c r="K25" s="12"/>
      <c r="L25" s="12"/>
      <c r="M25" s="3"/>
      <c r="N25" s="12"/>
    </row>
    <row r="26" spans="1:14" s="4" customFormat="1" ht="63.75" hidden="1">
      <c r="A26" s="27" t="s">
        <v>217</v>
      </c>
      <c r="B26" s="16" t="s">
        <v>218</v>
      </c>
      <c r="C26" s="18" t="s">
        <v>652</v>
      </c>
      <c r="D26" s="18"/>
      <c r="E26" s="72" t="s">
        <v>54</v>
      </c>
      <c r="F26" s="19">
        <v>580989278</v>
      </c>
      <c r="G26" s="46" t="s">
        <v>710</v>
      </c>
      <c r="H26" s="13">
        <v>2012</v>
      </c>
      <c r="I26" s="14" t="s">
        <v>701</v>
      </c>
      <c r="J26" s="13" t="s">
        <v>48</v>
      </c>
      <c r="K26" s="12"/>
      <c r="L26" s="12"/>
      <c r="M26" s="3"/>
      <c r="N26" s="12"/>
    </row>
    <row r="27" spans="1:14" s="4" customFormat="1" ht="63.75" hidden="1">
      <c r="A27" s="27" t="s">
        <v>219</v>
      </c>
      <c r="B27" s="16" t="s">
        <v>201</v>
      </c>
      <c r="C27" s="18" t="s">
        <v>656</v>
      </c>
      <c r="D27" s="18" t="s">
        <v>54</v>
      </c>
      <c r="E27" s="81"/>
      <c r="F27" s="19">
        <v>1153083446.3</v>
      </c>
      <c r="G27" s="46" t="s">
        <v>711</v>
      </c>
      <c r="H27" s="13">
        <v>2012</v>
      </c>
      <c r="I27" s="14" t="s">
        <v>701</v>
      </c>
      <c r="J27" s="13" t="s">
        <v>48</v>
      </c>
      <c r="K27" s="12"/>
      <c r="L27" s="12"/>
      <c r="M27" s="3"/>
      <c r="N27" s="12"/>
    </row>
    <row r="28" spans="1:14" s="4" customFormat="1" ht="63.75" hidden="1">
      <c r="A28" s="27" t="s">
        <v>220</v>
      </c>
      <c r="B28" s="16" t="s">
        <v>221</v>
      </c>
      <c r="C28" s="18" t="s">
        <v>656</v>
      </c>
      <c r="D28" s="18" t="s">
        <v>54</v>
      </c>
      <c r="E28" s="81"/>
      <c r="F28" s="19">
        <v>55607700</v>
      </c>
      <c r="G28" s="20" t="s">
        <v>712</v>
      </c>
      <c r="H28" s="13">
        <v>2012</v>
      </c>
      <c r="I28" s="14" t="s">
        <v>701</v>
      </c>
      <c r="J28" s="22" t="s">
        <v>804</v>
      </c>
      <c r="K28" s="12"/>
      <c r="L28" s="12"/>
      <c r="M28" s="3"/>
      <c r="N28" s="12"/>
    </row>
    <row r="29" spans="1:14" s="4" customFormat="1" ht="153" hidden="1">
      <c r="A29" s="27" t="s">
        <v>225</v>
      </c>
      <c r="B29" s="16" t="s">
        <v>226</v>
      </c>
      <c r="C29" s="18" t="s">
        <v>652</v>
      </c>
      <c r="D29" s="18"/>
      <c r="E29" s="72" t="s">
        <v>54</v>
      </c>
      <c r="F29" s="48" t="s">
        <v>227</v>
      </c>
      <c r="G29" s="18" t="s">
        <v>713</v>
      </c>
      <c r="H29" s="13">
        <v>2012</v>
      </c>
      <c r="I29" s="14" t="s">
        <v>701</v>
      </c>
      <c r="J29" s="22" t="s">
        <v>804</v>
      </c>
      <c r="K29" s="12"/>
      <c r="L29" s="12"/>
      <c r="M29" s="3"/>
      <c r="N29" s="12"/>
    </row>
    <row r="30" spans="1:14" s="4" customFormat="1" ht="63.75" hidden="1" customHeight="1">
      <c r="A30" s="27" t="s">
        <v>228</v>
      </c>
      <c r="B30" s="16" t="s">
        <v>229</v>
      </c>
      <c r="C30" s="18" t="s">
        <v>658</v>
      </c>
      <c r="D30" s="18"/>
      <c r="E30" s="46" t="s">
        <v>54</v>
      </c>
      <c r="F30" s="19">
        <v>45994000</v>
      </c>
      <c r="G30" s="46" t="s">
        <v>230</v>
      </c>
      <c r="H30" s="13">
        <v>2012</v>
      </c>
      <c r="I30" s="14" t="s">
        <v>231</v>
      </c>
      <c r="J30" s="13" t="s">
        <v>167</v>
      </c>
      <c r="K30" s="12"/>
      <c r="L30" s="12"/>
      <c r="M30" s="3"/>
      <c r="N30" s="12"/>
    </row>
    <row r="31" spans="1:14" s="4" customFormat="1" ht="51" hidden="1" customHeight="1">
      <c r="A31" s="27" t="s">
        <v>232</v>
      </c>
      <c r="B31" s="16" t="s">
        <v>233</v>
      </c>
      <c r="C31" s="18" t="s">
        <v>165</v>
      </c>
      <c r="D31" s="18"/>
      <c r="E31" s="49" t="s">
        <v>54</v>
      </c>
      <c r="F31" s="19">
        <v>17516000</v>
      </c>
      <c r="G31" s="46" t="s">
        <v>234</v>
      </c>
      <c r="H31" s="13">
        <v>2012</v>
      </c>
      <c r="I31" s="14" t="s">
        <v>46</v>
      </c>
      <c r="J31" s="13" t="s">
        <v>167</v>
      </c>
      <c r="K31" s="12"/>
      <c r="L31" s="12"/>
      <c r="M31" s="3"/>
      <c r="N31" s="12"/>
    </row>
    <row r="32" spans="1:14" s="4" customFormat="1" ht="89.25" hidden="1">
      <c r="A32" s="27" t="s">
        <v>235</v>
      </c>
      <c r="B32" s="18" t="s">
        <v>236</v>
      </c>
      <c r="C32" s="18" t="s">
        <v>237</v>
      </c>
      <c r="D32" s="18" t="s">
        <v>54</v>
      </c>
      <c r="E32" s="78"/>
      <c r="F32" s="25">
        <v>158548336</v>
      </c>
      <c r="G32" s="18" t="s">
        <v>238</v>
      </c>
      <c r="H32" s="21">
        <v>2012</v>
      </c>
      <c r="I32" s="14" t="s">
        <v>231</v>
      </c>
      <c r="J32" s="22" t="s">
        <v>804</v>
      </c>
      <c r="K32" s="12"/>
      <c r="L32" s="12"/>
      <c r="M32" s="8"/>
      <c r="N32" s="12"/>
    </row>
    <row r="33" spans="1:14" s="4" customFormat="1" ht="38.25" hidden="1">
      <c r="A33" s="27" t="s">
        <v>239</v>
      </c>
      <c r="B33" s="18" t="s">
        <v>240</v>
      </c>
      <c r="C33" s="18" t="s">
        <v>237</v>
      </c>
      <c r="D33" s="18" t="s">
        <v>54</v>
      </c>
      <c r="E33" s="78"/>
      <c r="F33" s="25">
        <v>26500000</v>
      </c>
      <c r="G33" s="18" t="s">
        <v>241</v>
      </c>
      <c r="H33" s="21">
        <v>2012</v>
      </c>
      <c r="I33" s="14" t="s">
        <v>701</v>
      </c>
      <c r="J33" s="22" t="s">
        <v>804</v>
      </c>
      <c r="K33" s="12"/>
      <c r="L33" s="12"/>
      <c r="M33" s="8"/>
      <c r="N33" s="12"/>
    </row>
    <row r="34" spans="1:14" s="4" customFormat="1" ht="165.75" hidden="1">
      <c r="A34" s="27" t="s">
        <v>242</v>
      </c>
      <c r="B34" s="18" t="s">
        <v>240</v>
      </c>
      <c r="C34" s="18" t="s">
        <v>243</v>
      </c>
      <c r="D34" s="18"/>
      <c r="E34" s="78" t="s">
        <v>54</v>
      </c>
      <c r="F34" s="25">
        <v>116717560</v>
      </c>
      <c r="G34" s="18" t="s">
        <v>244</v>
      </c>
      <c r="H34" s="21">
        <v>2012</v>
      </c>
      <c r="I34" s="14" t="s">
        <v>701</v>
      </c>
      <c r="J34" s="22" t="s">
        <v>804</v>
      </c>
      <c r="K34" s="12"/>
      <c r="L34" s="12"/>
      <c r="M34" s="8"/>
      <c r="N34" s="12"/>
    </row>
    <row r="35" spans="1:14" s="4" customFormat="1" ht="51" hidden="1">
      <c r="A35" s="27" t="s">
        <v>245</v>
      </c>
      <c r="B35" s="18" t="s">
        <v>246</v>
      </c>
      <c r="C35" s="18" t="s">
        <v>237</v>
      </c>
      <c r="D35" s="18"/>
      <c r="E35" s="78"/>
      <c r="F35" s="25">
        <v>93717560</v>
      </c>
      <c r="G35" s="18" t="s">
        <v>247</v>
      </c>
      <c r="H35" s="21">
        <v>2012</v>
      </c>
      <c r="I35" s="14" t="s">
        <v>701</v>
      </c>
      <c r="J35" s="22" t="s">
        <v>804</v>
      </c>
      <c r="K35" s="12"/>
      <c r="L35" s="12"/>
      <c r="M35" s="8"/>
      <c r="N35" s="12"/>
    </row>
    <row r="36" spans="1:14" s="4" customFormat="1" ht="76.5" hidden="1">
      <c r="A36" s="27" t="s">
        <v>267</v>
      </c>
      <c r="B36" s="18" t="s">
        <v>268</v>
      </c>
      <c r="C36" s="18" t="s">
        <v>269</v>
      </c>
      <c r="D36" s="18" t="s">
        <v>54</v>
      </c>
      <c r="E36" s="78"/>
      <c r="F36" s="25">
        <v>1939465865</v>
      </c>
      <c r="G36" s="18" t="s">
        <v>270</v>
      </c>
      <c r="H36" s="13">
        <v>2012</v>
      </c>
      <c r="I36" s="14" t="s">
        <v>231</v>
      </c>
      <c r="J36" s="13" t="s">
        <v>48</v>
      </c>
      <c r="K36" s="12"/>
      <c r="L36" s="12"/>
      <c r="M36" s="8"/>
      <c r="N36" s="12"/>
    </row>
    <row r="37" spans="1:14" s="4" customFormat="1" ht="38.25" hidden="1">
      <c r="A37" s="27" t="s">
        <v>271</v>
      </c>
      <c r="B37" s="18" t="s">
        <v>209</v>
      </c>
      <c r="C37" s="18" t="s">
        <v>272</v>
      </c>
      <c r="D37" s="18" t="s">
        <v>54</v>
      </c>
      <c r="E37" s="78"/>
      <c r="F37" s="25">
        <v>353824673</v>
      </c>
      <c r="G37" s="18" t="s">
        <v>273</v>
      </c>
      <c r="H37" s="13">
        <v>2012</v>
      </c>
      <c r="I37" s="14" t="s">
        <v>701</v>
      </c>
      <c r="J37" s="13" t="s">
        <v>48</v>
      </c>
      <c r="K37" s="12"/>
      <c r="L37" s="12"/>
      <c r="M37" s="8"/>
      <c r="N37" s="12"/>
    </row>
    <row r="38" spans="1:14" s="4" customFormat="1" ht="140.25" hidden="1">
      <c r="A38" s="27" t="s">
        <v>274</v>
      </c>
      <c r="B38" s="18" t="s">
        <v>275</v>
      </c>
      <c r="C38" s="18" t="s">
        <v>276</v>
      </c>
      <c r="D38" s="18" t="s">
        <v>54</v>
      </c>
      <c r="E38" s="78"/>
      <c r="F38" s="25">
        <v>296406257</v>
      </c>
      <c r="G38" s="18" t="s">
        <v>277</v>
      </c>
      <c r="H38" s="13">
        <v>2012</v>
      </c>
      <c r="I38" s="14" t="s">
        <v>701</v>
      </c>
      <c r="J38" s="13" t="s">
        <v>48</v>
      </c>
      <c r="K38" s="12"/>
      <c r="L38" s="12"/>
      <c r="M38" s="8"/>
      <c r="N38" s="12"/>
    </row>
    <row r="39" spans="1:14" s="4" customFormat="1" ht="51" hidden="1">
      <c r="A39" s="27" t="s">
        <v>278</v>
      </c>
      <c r="B39" s="18" t="s">
        <v>279</v>
      </c>
      <c r="C39" s="18" t="s">
        <v>280</v>
      </c>
      <c r="D39" s="18" t="s">
        <v>54</v>
      </c>
      <c r="E39" s="78"/>
      <c r="F39" s="25">
        <v>762169021</v>
      </c>
      <c r="G39" s="18" t="s">
        <v>281</v>
      </c>
      <c r="H39" s="13">
        <v>2012</v>
      </c>
      <c r="I39" s="14" t="s">
        <v>701</v>
      </c>
      <c r="J39" s="13" t="s">
        <v>48</v>
      </c>
      <c r="K39" s="12"/>
      <c r="L39" s="12"/>
      <c r="M39" s="8"/>
      <c r="N39" s="12"/>
    </row>
    <row r="40" spans="1:14" s="4" customFormat="1" ht="115.5" hidden="1">
      <c r="A40" s="27" t="s">
        <v>308</v>
      </c>
      <c r="B40" s="16" t="s">
        <v>309</v>
      </c>
      <c r="C40" s="18" t="s">
        <v>302</v>
      </c>
      <c r="D40" s="24" t="s">
        <v>54</v>
      </c>
      <c r="E40" s="71"/>
      <c r="F40" s="25">
        <v>146890800</v>
      </c>
      <c r="G40" s="50" t="s">
        <v>310</v>
      </c>
      <c r="H40" s="13">
        <v>2012</v>
      </c>
      <c r="I40" s="14" t="s">
        <v>46</v>
      </c>
      <c r="J40" s="22" t="s">
        <v>804</v>
      </c>
      <c r="K40" s="12"/>
      <c r="L40" s="12"/>
      <c r="M40" s="3"/>
      <c r="N40" s="12"/>
    </row>
    <row r="41" spans="1:14" s="4" customFormat="1" ht="128.25" hidden="1">
      <c r="A41" s="27" t="s">
        <v>331</v>
      </c>
      <c r="B41" s="18" t="s">
        <v>332</v>
      </c>
      <c r="C41" s="18" t="s">
        <v>333</v>
      </c>
      <c r="D41" s="24" t="s">
        <v>54</v>
      </c>
      <c r="E41" s="71"/>
      <c r="F41" s="25">
        <v>309176395</v>
      </c>
      <c r="G41" s="50" t="s">
        <v>334</v>
      </c>
      <c r="H41" s="13">
        <v>2012</v>
      </c>
      <c r="I41" s="14" t="s">
        <v>46</v>
      </c>
      <c r="J41" s="13" t="s">
        <v>48</v>
      </c>
      <c r="K41" s="12"/>
      <c r="L41" s="12"/>
      <c r="M41" s="3"/>
      <c r="N41" s="12"/>
    </row>
    <row r="42" spans="1:14" s="4" customFormat="1" ht="141" hidden="1">
      <c r="A42" s="27" t="s">
        <v>340</v>
      </c>
      <c r="B42" s="16" t="s">
        <v>341</v>
      </c>
      <c r="C42" s="18" t="s">
        <v>342</v>
      </c>
      <c r="D42" s="24" t="s">
        <v>54</v>
      </c>
      <c r="E42" s="71"/>
      <c r="F42" s="25">
        <v>2245655287.75</v>
      </c>
      <c r="G42" s="50" t="s">
        <v>343</v>
      </c>
      <c r="H42" s="13">
        <v>2012</v>
      </c>
      <c r="I42" s="14" t="s">
        <v>46</v>
      </c>
      <c r="J42" s="13" t="s">
        <v>48</v>
      </c>
      <c r="K42" s="12"/>
      <c r="L42" s="12"/>
      <c r="M42" s="3"/>
      <c r="N42" s="12"/>
    </row>
    <row r="43" spans="1:14" s="4" customFormat="1" ht="63.75" hidden="1">
      <c r="A43" s="27" t="s">
        <v>205</v>
      </c>
      <c r="B43" s="18" t="s">
        <v>206</v>
      </c>
      <c r="C43" s="18" t="s">
        <v>657</v>
      </c>
      <c r="D43" s="83" t="s">
        <v>54</v>
      </c>
      <c r="E43" s="81"/>
      <c r="F43" s="73">
        <v>120465522</v>
      </c>
      <c r="G43" s="50" t="s">
        <v>640</v>
      </c>
      <c r="H43" s="33">
        <v>2012</v>
      </c>
      <c r="I43" s="34" t="s">
        <v>702</v>
      </c>
      <c r="J43" s="33" t="s">
        <v>48</v>
      </c>
      <c r="K43" s="12"/>
      <c r="L43" s="12"/>
      <c r="M43" s="12"/>
      <c r="N43" s="12"/>
    </row>
    <row r="44" spans="1:14" s="4" customFormat="1" ht="280.5" hidden="1">
      <c r="A44" s="27" t="s">
        <v>628</v>
      </c>
      <c r="B44" s="16" t="s">
        <v>206</v>
      </c>
      <c r="C44" s="18" t="s">
        <v>657</v>
      </c>
      <c r="D44" s="24" t="s">
        <v>54</v>
      </c>
      <c r="E44" s="78"/>
      <c r="F44" s="73">
        <v>31648860</v>
      </c>
      <c r="G44" s="43" t="s">
        <v>630</v>
      </c>
      <c r="H44" s="33">
        <v>2013</v>
      </c>
      <c r="I44" s="34" t="s">
        <v>702</v>
      </c>
      <c r="J44" s="33" t="s">
        <v>804</v>
      </c>
      <c r="K44" s="12"/>
      <c r="L44" s="12"/>
      <c r="M44" s="12"/>
      <c r="N44" s="12"/>
    </row>
    <row r="45" spans="1:14" s="4" customFormat="1" ht="64.5" hidden="1">
      <c r="A45" s="41" t="s">
        <v>66</v>
      </c>
      <c r="B45" s="18" t="s">
        <v>67</v>
      </c>
      <c r="C45" s="18" t="s">
        <v>68</v>
      </c>
      <c r="D45" s="17" t="s">
        <v>54</v>
      </c>
      <c r="E45" s="72"/>
      <c r="F45" s="39">
        <v>951554478</v>
      </c>
      <c r="G45" s="40" t="s">
        <v>69</v>
      </c>
      <c r="H45" s="33">
        <v>2013</v>
      </c>
      <c r="I45" s="34" t="s">
        <v>702</v>
      </c>
      <c r="J45" s="33" t="s">
        <v>48</v>
      </c>
      <c r="K45" s="12"/>
      <c r="L45" s="12"/>
      <c r="M45" s="12"/>
      <c r="N45" s="12"/>
    </row>
    <row r="46" spans="1:14" s="4" customFormat="1" ht="76.5" hidden="1">
      <c r="A46" s="38" t="s">
        <v>70</v>
      </c>
      <c r="B46" s="18" t="s">
        <v>71</v>
      </c>
      <c r="C46" s="18" t="s">
        <v>53</v>
      </c>
      <c r="D46" s="17" t="s">
        <v>54</v>
      </c>
      <c r="E46" s="72"/>
      <c r="F46" s="39">
        <v>169740480</v>
      </c>
      <c r="G46" s="40" t="s">
        <v>72</v>
      </c>
      <c r="H46" s="33">
        <v>2013</v>
      </c>
      <c r="I46" s="34" t="s">
        <v>702</v>
      </c>
      <c r="J46" s="22" t="s">
        <v>804</v>
      </c>
      <c r="K46" s="12"/>
      <c r="L46" s="12"/>
      <c r="M46" s="12"/>
      <c r="N46" s="12"/>
    </row>
    <row r="47" spans="1:14" s="4" customFormat="1" ht="90" hidden="1">
      <c r="A47" s="41" t="s">
        <v>73</v>
      </c>
      <c r="B47" s="18" t="s">
        <v>74</v>
      </c>
      <c r="C47" s="18" t="s">
        <v>53</v>
      </c>
      <c r="D47" s="18" t="s">
        <v>54</v>
      </c>
      <c r="E47" s="72"/>
      <c r="F47" s="39">
        <v>76793864</v>
      </c>
      <c r="G47" s="40" t="s">
        <v>75</v>
      </c>
      <c r="H47" s="33">
        <v>2013</v>
      </c>
      <c r="I47" s="34" t="s">
        <v>702</v>
      </c>
      <c r="J47" s="22" t="s">
        <v>804</v>
      </c>
      <c r="K47" s="12"/>
      <c r="L47" s="12"/>
      <c r="M47" s="12"/>
      <c r="N47" s="12"/>
    </row>
    <row r="48" spans="1:14" s="4" customFormat="1" ht="77.25" hidden="1">
      <c r="A48" s="41" t="s">
        <v>76</v>
      </c>
      <c r="B48" s="18" t="s">
        <v>77</v>
      </c>
      <c r="C48" s="18" t="s">
        <v>78</v>
      </c>
      <c r="D48" s="17" t="s">
        <v>54</v>
      </c>
      <c r="E48" s="72"/>
      <c r="F48" s="39">
        <v>766442309</v>
      </c>
      <c r="G48" s="40" t="s">
        <v>79</v>
      </c>
      <c r="H48" s="33">
        <v>2013</v>
      </c>
      <c r="I48" s="34" t="s">
        <v>702</v>
      </c>
      <c r="J48" s="33" t="s">
        <v>48</v>
      </c>
      <c r="K48" s="12"/>
      <c r="L48" s="12"/>
      <c r="M48" s="12"/>
      <c r="N48" s="12"/>
    </row>
    <row r="49" spans="1:14" s="4" customFormat="1" ht="51" hidden="1">
      <c r="A49" s="38" t="s">
        <v>168</v>
      </c>
      <c r="B49" s="43" t="s">
        <v>169</v>
      </c>
      <c r="C49" s="18" t="s">
        <v>165</v>
      </c>
      <c r="D49" s="17" t="s">
        <v>54</v>
      </c>
      <c r="E49" s="44"/>
      <c r="F49" s="45">
        <v>49850000</v>
      </c>
      <c r="G49" s="43" t="s">
        <v>170</v>
      </c>
      <c r="H49" s="44">
        <v>2013</v>
      </c>
      <c r="I49" s="18" t="s">
        <v>46</v>
      </c>
      <c r="J49" s="17" t="s">
        <v>167</v>
      </c>
      <c r="K49" s="12"/>
      <c r="L49" s="12"/>
      <c r="M49" s="5"/>
      <c r="N49" s="12"/>
    </row>
    <row r="50" spans="1:14" s="4" customFormat="1" ht="51" hidden="1" customHeight="1">
      <c r="A50" s="38" t="s">
        <v>171</v>
      </c>
      <c r="B50" s="43" t="s">
        <v>169</v>
      </c>
      <c r="C50" s="18" t="s">
        <v>165</v>
      </c>
      <c r="D50" s="17" t="s">
        <v>54</v>
      </c>
      <c r="E50" s="44"/>
      <c r="F50" s="45">
        <v>49800000</v>
      </c>
      <c r="G50" s="43" t="s">
        <v>172</v>
      </c>
      <c r="H50" s="44">
        <v>2013</v>
      </c>
      <c r="I50" s="18" t="s">
        <v>46</v>
      </c>
      <c r="J50" s="17" t="s">
        <v>167</v>
      </c>
      <c r="K50" s="12"/>
      <c r="L50" s="12"/>
      <c r="M50" s="5"/>
      <c r="N50" s="12"/>
    </row>
    <row r="51" spans="1:14" s="4" customFormat="1" ht="51" hidden="1" customHeight="1">
      <c r="A51" s="38" t="s">
        <v>173</v>
      </c>
      <c r="B51" s="43" t="s">
        <v>162</v>
      </c>
      <c r="C51" s="18" t="s">
        <v>165</v>
      </c>
      <c r="D51" s="17" t="s">
        <v>54</v>
      </c>
      <c r="E51" s="44"/>
      <c r="F51" s="45">
        <v>50000000</v>
      </c>
      <c r="G51" s="43" t="s">
        <v>174</v>
      </c>
      <c r="H51" s="44">
        <v>2013</v>
      </c>
      <c r="I51" s="18" t="s">
        <v>46</v>
      </c>
      <c r="J51" s="17" t="s">
        <v>167</v>
      </c>
      <c r="K51" s="12"/>
      <c r="L51" s="12"/>
      <c r="M51" s="5"/>
      <c r="N51" s="12"/>
    </row>
    <row r="52" spans="1:14" s="4" customFormat="1" ht="89.25" hidden="1">
      <c r="A52" s="38" t="s">
        <v>177</v>
      </c>
      <c r="B52" s="43" t="s">
        <v>178</v>
      </c>
      <c r="C52" s="18" t="s">
        <v>179</v>
      </c>
      <c r="D52" s="17" t="s">
        <v>54</v>
      </c>
      <c r="E52" s="78"/>
      <c r="F52" s="45">
        <v>999999390</v>
      </c>
      <c r="G52" s="43" t="s">
        <v>180</v>
      </c>
      <c r="H52" s="17">
        <v>2013</v>
      </c>
      <c r="I52" s="18" t="s">
        <v>46</v>
      </c>
      <c r="J52" s="17" t="s">
        <v>48</v>
      </c>
      <c r="K52" s="12"/>
      <c r="L52" s="12"/>
      <c r="M52" s="6"/>
      <c r="N52" s="12"/>
    </row>
    <row r="53" spans="1:14" s="4" customFormat="1" ht="76.5" hidden="1">
      <c r="A53" s="27" t="s">
        <v>248</v>
      </c>
      <c r="B53" s="18" t="s">
        <v>206</v>
      </c>
      <c r="C53" s="18" t="s">
        <v>237</v>
      </c>
      <c r="D53" s="18" t="s">
        <v>54</v>
      </c>
      <c r="E53" s="78"/>
      <c r="F53" s="25">
        <v>36852725</v>
      </c>
      <c r="G53" s="18" t="s">
        <v>249</v>
      </c>
      <c r="H53" s="21">
        <v>2013</v>
      </c>
      <c r="I53" s="14" t="s">
        <v>231</v>
      </c>
      <c r="J53" s="22" t="s">
        <v>804</v>
      </c>
      <c r="K53" s="12"/>
      <c r="L53" s="12"/>
      <c r="M53" s="8"/>
      <c r="N53" s="12"/>
    </row>
    <row r="54" spans="1:14" s="4" customFormat="1" ht="51" hidden="1">
      <c r="A54" s="27" t="s">
        <v>250</v>
      </c>
      <c r="B54" s="18" t="s">
        <v>251</v>
      </c>
      <c r="C54" s="18" t="s">
        <v>237</v>
      </c>
      <c r="D54" s="18" t="s">
        <v>54</v>
      </c>
      <c r="E54" s="78"/>
      <c r="F54" s="25">
        <v>64304154</v>
      </c>
      <c r="G54" s="18" t="s">
        <v>252</v>
      </c>
      <c r="H54" s="21">
        <v>2013</v>
      </c>
      <c r="I54" s="14" t="s">
        <v>701</v>
      </c>
      <c r="J54" s="22" t="s">
        <v>804</v>
      </c>
      <c r="K54" s="12"/>
      <c r="L54" s="12"/>
      <c r="M54" s="8"/>
      <c r="N54" s="12"/>
    </row>
    <row r="55" spans="1:14" s="4" customFormat="1" ht="51" hidden="1">
      <c r="A55" s="27" t="s">
        <v>253</v>
      </c>
      <c r="B55" s="18" t="s">
        <v>254</v>
      </c>
      <c r="C55" s="18" t="s">
        <v>237</v>
      </c>
      <c r="D55" s="18" t="s">
        <v>54</v>
      </c>
      <c r="E55" s="78"/>
      <c r="F55" s="25">
        <v>65918079</v>
      </c>
      <c r="G55" s="18" t="s">
        <v>255</v>
      </c>
      <c r="H55" s="21">
        <v>2013</v>
      </c>
      <c r="I55" s="14" t="s">
        <v>701</v>
      </c>
      <c r="J55" s="22" t="s">
        <v>804</v>
      </c>
      <c r="K55" s="12"/>
      <c r="L55" s="12"/>
      <c r="M55" s="8"/>
      <c r="N55" s="12"/>
    </row>
    <row r="56" spans="1:14" s="4" customFormat="1" ht="63.75" hidden="1" customHeight="1">
      <c r="A56" s="27" t="s">
        <v>256</v>
      </c>
      <c r="B56" s="18" t="s">
        <v>254</v>
      </c>
      <c r="C56" s="18" t="s">
        <v>237</v>
      </c>
      <c r="D56" s="18" t="s">
        <v>54</v>
      </c>
      <c r="E56" s="78"/>
      <c r="F56" s="25">
        <v>67679452</v>
      </c>
      <c r="G56" s="18" t="s">
        <v>257</v>
      </c>
      <c r="H56" s="21">
        <v>2013</v>
      </c>
      <c r="I56" s="14" t="s">
        <v>701</v>
      </c>
      <c r="J56" s="22" t="s">
        <v>804</v>
      </c>
      <c r="K56" s="12"/>
      <c r="L56" s="12"/>
      <c r="M56" s="8"/>
      <c r="N56" s="12"/>
    </row>
    <row r="57" spans="1:14" s="4" customFormat="1" ht="114.75" hidden="1">
      <c r="A57" s="27" t="s">
        <v>258</v>
      </c>
      <c r="B57" s="18" t="s">
        <v>259</v>
      </c>
      <c r="C57" s="18" t="s">
        <v>237</v>
      </c>
      <c r="D57" s="17" t="s">
        <v>54</v>
      </c>
      <c r="E57" s="81"/>
      <c r="F57" s="25">
        <v>89954640</v>
      </c>
      <c r="G57" s="18" t="s">
        <v>260</v>
      </c>
      <c r="H57" s="21">
        <v>2013</v>
      </c>
      <c r="I57" s="14" t="s">
        <v>231</v>
      </c>
      <c r="J57" s="22" t="s">
        <v>804</v>
      </c>
      <c r="K57" s="12"/>
      <c r="L57" s="12"/>
      <c r="M57" s="8"/>
      <c r="N57" s="12"/>
    </row>
    <row r="58" spans="1:14" s="4" customFormat="1" ht="63.75" hidden="1">
      <c r="A58" s="27" t="s">
        <v>282</v>
      </c>
      <c r="B58" s="18" t="s">
        <v>283</v>
      </c>
      <c r="C58" s="18" t="s">
        <v>284</v>
      </c>
      <c r="D58" s="18" t="s">
        <v>54</v>
      </c>
      <c r="E58" s="78"/>
      <c r="F58" s="25">
        <v>426567232</v>
      </c>
      <c r="G58" s="18" t="s">
        <v>285</v>
      </c>
      <c r="H58" s="13">
        <v>2013</v>
      </c>
      <c r="I58" s="14" t="s">
        <v>231</v>
      </c>
      <c r="J58" s="13" t="s">
        <v>48</v>
      </c>
      <c r="K58" s="12"/>
      <c r="L58" s="12"/>
      <c r="M58" s="8"/>
      <c r="N58" s="12"/>
    </row>
    <row r="59" spans="1:14" s="4" customFormat="1" ht="63.75" hidden="1">
      <c r="A59" s="27" t="s">
        <v>286</v>
      </c>
      <c r="B59" s="18" t="s">
        <v>287</v>
      </c>
      <c r="C59" s="18" t="s">
        <v>288</v>
      </c>
      <c r="D59" s="18" t="s">
        <v>54</v>
      </c>
      <c r="E59" s="78"/>
      <c r="F59" s="25">
        <v>618855454</v>
      </c>
      <c r="G59" s="18" t="s">
        <v>289</v>
      </c>
      <c r="H59" s="13">
        <v>2013</v>
      </c>
      <c r="I59" s="14" t="s">
        <v>701</v>
      </c>
      <c r="J59" s="13" t="s">
        <v>48</v>
      </c>
      <c r="K59" s="12"/>
      <c r="L59" s="12"/>
      <c r="M59" s="8"/>
      <c r="N59" s="12"/>
    </row>
    <row r="60" spans="1:14" s="4" customFormat="1" ht="63.75" hidden="1">
      <c r="A60" s="27" t="s">
        <v>290</v>
      </c>
      <c r="B60" s="18" t="s">
        <v>287</v>
      </c>
      <c r="C60" s="18" t="s">
        <v>254</v>
      </c>
      <c r="D60" s="18" t="s">
        <v>54</v>
      </c>
      <c r="E60" s="78"/>
      <c r="F60" s="25">
        <v>1126474101</v>
      </c>
      <c r="G60" s="18" t="s">
        <v>291</v>
      </c>
      <c r="H60" s="13">
        <v>2013</v>
      </c>
      <c r="I60" s="14" t="s">
        <v>701</v>
      </c>
      <c r="J60" s="13" t="s">
        <v>48</v>
      </c>
      <c r="K60" s="12"/>
      <c r="L60" s="12"/>
      <c r="M60" s="8"/>
      <c r="N60" s="12"/>
    </row>
    <row r="61" spans="1:14" s="4" customFormat="1" ht="63.75" hidden="1">
      <c r="A61" s="27" t="s">
        <v>292</v>
      </c>
      <c r="B61" s="18" t="s">
        <v>293</v>
      </c>
      <c r="C61" s="18" t="s">
        <v>294</v>
      </c>
      <c r="D61" s="18" t="s">
        <v>54</v>
      </c>
      <c r="E61" s="78"/>
      <c r="F61" s="25">
        <v>779303071</v>
      </c>
      <c r="G61" s="18" t="s">
        <v>295</v>
      </c>
      <c r="H61" s="13">
        <v>2013</v>
      </c>
      <c r="I61" s="14" t="s">
        <v>701</v>
      </c>
      <c r="J61" s="13" t="s">
        <v>48</v>
      </c>
      <c r="K61" s="12"/>
      <c r="L61" s="12"/>
      <c r="M61" s="8"/>
      <c r="N61" s="12"/>
    </row>
    <row r="62" spans="1:14" s="4" customFormat="1" ht="90" hidden="1">
      <c r="A62" s="27" t="s">
        <v>311</v>
      </c>
      <c r="B62" s="16" t="s">
        <v>312</v>
      </c>
      <c r="C62" s="18" t="s">
        <v>302</v>
      </c>
      <c r="D62" s="24" t="s">
        <v>54</v>
      </c>
      <c r="E62" s="71"/>
      <c r="F62" s="25">
        <v>102070140</v>
      </c>
      <c r="G62" s="50" t="s">
        <v>313</v>
      </c>
      <c r="H62" s="13">
        <v>2013</v>
      </c>
      <c r="I62" s="14" t="s">
        <v>231</v>
      </c>
      <c r="J62" s="22" t="s">
        <v>804</v>
      </c>
      <c r="K62" s="12"/>
      <c r="L62" s="12"/>
      <c r="M62" s="3"/>
      <c r="N62" s="12"/>
    </row>
    <row r="63" spans="1:14" s="4" customFormat="1" ht="141" hidden="1" customHeight="1">
      <c r="A63" s="27" t="s">
        <v>314</v>
      </c>
      <c r="B63" s="16" t="s">
        <v>315</v>
      </c>
      <c r="C63" s="18" t="s">
        <v>302</v>
      </c>
      <c r="D63" s="24" t="s">
        <v>54</v>
      </c>
      <c r="E63" s="71"/>
      <c r="F63" s="25">
        <v>160805960</v>
      </c>
      <c r="G63" s="50" t="s">
        <v>316</v>
      </c>
      <c r="H63" s="13">
        <v>2013</v>
      </c>
      <c r="I63" s="14" t="s">
        <v>231</v>
      </c>
      <c r="J63" s="22" t="s">
        <v>804</v>
      </c>
      <c r="K63" s="12"/>
      <c r="L63" s="12"/>
      <c r="M63" s="3"/>
      <c r="N63" s="12"/>
    </row>
    <row r="64" spans="1:14" s="4" customFormat="1" ht="153" hidden="1" customHeight="1">
      <c r="A64" s="27" t="s">
        <v>317</v>
      </c>
      <c r="B64" s="16" t="s">
        <v>309</v>
      </c>
      <c r="C64" s="18" t="s">
        <v>302</v>
      </c>
      <c r="D64" s="24" t="s">
        <v>54</v>
      </c>
      <c r="E64" s="71"/>
      <c r="F64" s="25">
        <v>278380425</v>
      </c>
      <c r="G64" s="26" t="s">
        <v>318</v>
      </c>
      <c r="H64" s="13">
        <v>2013</v>
      </c>
      <c r="I64" s="14" t="s">
        <v>46</v>
      </c>
      <c r="J64" s="22" t="s">
        <v>804</v>
      </c>
      <c r="K64" s="12"/>
      <c r="L64" s="12"/>
      <c r="M64" s="3"/>
      <c r="N64" s="12"/>
    </row>
    <row r="65" spans="1:14" s="4" customFormat="1" ht="242.25" hidden="1" customHeight="1">
      <c r="A65" s="27" t="s">
        <v>319</v>
      </c>
      <c r="B65" s="16" t="s">
        <v>320</v>
      </c>
      <c r="C65" s="18" t="s">
        <v>302</v>
      </c>
      <c r="D65" s="24" t="s">
        <v>54</v>
      </c>
      <c r="E65" s="71"/>
      <c r="F65" s="25">
        <v>49024355</v>
      </c>
      <c r="G65" s="26" t="s">
        <v>321</v>
      </c>
      <c r="H65" s="13">
        <v>2013</v>
      </c>
      <c r="I65" s="14" t="s">
        <v>46</v>
      </c>
      <c r="J65" s="22" t="s">
        <v>804</v>
      </c>
      <c r="K65" s="12"/>
      <c r="L65" s="12"/>
      <c r="M65" s="3"/>
      <c r="N65" s="12"/>
    </row>
    <row r="66" spans="1:14" s="4" customFormat="1" ht="115.5" hidden="1">
      <c r="A66" s="27" t="s">
        <v>344</v>
      </c>
      <c r="B66" s="16" t="s">
        <v>345</v>
      </c>
      <c r="C66" s="18" t="s">
        <v>346</v>
      </c>
      <c r="D66" s="24" t="s">
        <v>54</v>
      </c>
      <c r="E66" s="71"/>
      <c r="F66" s="25">
        <v>1395542331</v>
      </c>
      <c r="G66" s="50" t="s">
        <v>347</v>
      </c>
      <c r="H66" s="13">
        <v>2013</v>
      </c>
      <c r="I66" s="14" t="s">
        <v>231</v>
      </c>
      <c r="J66" s="13" t="s">
        <v>48</v>
      </c>
      <c r="K66" s="12"/>
      <c r="L66" s="12"/>
      <c r="M66" s="3"/>
      <c r="N66" s="12"/>
    </row>
    <row r="67" spans="1:14" s="4" customFormat="1" ht="141" hidden="1" customHeight="1">
      <c r="A67" s="27" t="s">
        <v>348</v>
      </c>
      <c r="B67" s="16" t="s">
        <v>349</v>
      </c>
      <c r="C67" s="18" t="s">
        <v>350</v>
      </c>
      <c r="D67" s="24" t="s">
        <v>54</v>
      </c>
      <c r="E67" s="71"/>
      <c r="F67" s="25">
        <v>1475108713</v>
      </c>
      <c r="G67" s="50" t="s">
        <v>351</v>
      </c>
      <c r="H67" s="13">
        <v>2013</v>
      </c>
      <c r="I67" s="14" t="s">
        <v>231</v>
      </c>
      <c r="J67" s="13" t="s">
        <v>48</v>
      </c>
      <c r="K67" s="12"/>
      <c r="L67" s="12"/>
      <c r="M67" s="3"/>
      <c r="N67" s="12"/>
    </row>
    <row r="68" spans="1:14" s="4" customFormat="1" ht="127.5" hidden="1" customHeight="1">
      <c r="A68" s="27" t="s">
        <v>352</v>
      </c>
      <c r="B68" s="16" t="s">
        <v>353</v>
      </c>
      <c r="C68" s="18" t="s">
        <v>333</v>
      </c>
      <c r="D68" s="24" t="s">
        <v>54</v>
      </c>
      <c r="E68" s="71"/>
      <c r="F68" s="25">
        <v>65484457</v>
      </c>
      <c r="G68" s="26" t="s">
        <v>354</v>
      </c>
      <c r="H68" s="13">
        <v>2013</v>
      </c>
      <c r="I68" s="14" t="s">
        <v>307</v>
      </c>
      <c r="J68" s="13" t="s">
        <v>48</v>
      </c>
      <c r="K68" s="12"/>
      <c r="L68" s="12"/>
      <c r="M68" s="3"/>
      <c r="N68" s="12"/>
    </row>
    <row r="69" spans="1:14" s="4" customFormat="1" ht="318.75" hidden="1" customHeight="1">
      <c r="A69" s="27" t="s">
        <v>355</v>
      </c>
      <c r="B69" s="16" t="s">
        <v>356</v>
      </c>
      <c r="C69" s="18" t="s">
        <v>357</v>
      </c>
      <c r="D69" s="24" t="s">
        <v>54</v>
      </c>
      <c r="E69" s="71"/>
      <c r="F69" s="25">
        <v>6221619406.7600002</v>
      </c>
      <c r="G69" s="26" t="s">
        <v>358</v>
      </c>
      <c r="H69" s="13">
        <v>2013</v>
      </c>
      <c r="I69" s="14" t="s">
        <v>46</v>
      </c>
      <c r="J69" s="13" t="s">
        <v>48</v>
      </c>
      <c r="K69" s="12"/>
      <c r="L69" s="12"/>
      <c r="M69" s="3"/>
      <c r="N69" s="12"/>
    </row>
    <row r="70" spans="1:14" s="4" customFormat="1" ht="89.25" hidden="1">
      <c r="A70" s="27" t="s">
        <v>359</v>
      </c>
      <c r="B70" s="16" t="s">
        <v>360</v>
      </c>
      <c r="C70" s="18" t="s">
        <v>333</v>
      </c>
      <c r="D70" s="24" t="s">
        <v>54</v>
      </c>
      <c r="E70" s="71"/>
      <c r="F70" s="25">
        <v>75065559</v>
      </c>
      <c r="G70" s="26" t="s">
        <v>361</v>
      </c>
      <c r="H70" s="13">
        <v>2013</v>
      </c>
      <c r="I70" s="14" t="s">
        <v>46</v>
      </c>
      <c r="J70" s="13" t="s">
        <v>48</v>
      </c>
      <c r="K70" s="12"/>
      <c r="L70" s="12"/>
      <c r="M70" s="3"/>
      <c r="N70" s="12"/>
    </row>
    <row r="71" spans="1:14" s="4" customFormat="1" ht="140.25" hidden="1" customHeight="1">
      <c r="A71" s="27" t="s">
        <v>362</v>
      </c>
      <c r="B71" s="16" t="s">
        <v>363</v>
      </c>
      <c r="C71" s="18" t="s">
        <v>364</v>
      </c>
      <c r="D71" s="24" t="s">
        <v>54</v>
      </c>
      <c r="E71" s="71"/>
      <c r="F71" s="25">
        <v>580352454</v>
      </c>
      <c r="G71" s="26" t="s">
        <v>365</v>
      </c>
      <c r="H71" s="13">
        <v>2013</v>
      </c>
      <c r="I71" s="14" t="s">
        <v>46</v>
      </c>
      <c r="J71" s="13" t="s">
        <v>48</v>
      </c>
      <c r="K71" s="12"/>
      <c r="L71" s="12"/>
      <c r="M71" s="3"/>
      <c r="N71" s="12"/>
    </row>
    <row r="72" spans="1:14" s="4" customFormat="1" ht="153" hidden="1">
      <c r="A72" s="27" t="s">
        <v>366</v>
      </c>
      <c r="B72" s="16" t="s">
        <v>341</v>
      </c>
      <c r="C72" s="18" t="s">
        <v>367</v>
      </c>
      <c r="D72" s="24" t="s">
        <v>54</v>
      </c>
      <c r="E72" s="71"/>
      <c r="F72" s="19">
        <v>2384576852</v>
      </c>
      <c r="G72" s="26" t="s">
        <v>368</v>
      </c>
      <c r="H72" s="13">
        <v>2013</v>
      </c>
      <c r="I72" s="14" t="s">
        <v>46</v>
      </c>
      <c r="J72" s="13" t="s">
        <v>48</v>
      </c>
      <c r="K72" s="12"/>
      <c r="L72" s="12"/>
      <c r="M72" s="3"/>
      <c r="N72" s="12"/>
    </row>
    <row r="73" spans="1:14" s="4" customFormat="1" ht="76.5" hidden="1">
      <c r="A73" s="27" t="s">
        <v>379</v>
      </c>
      <c r="B73" s="16" t="s">
        <v>380</v>
      </c>
      <c r="C73" s="18" t="s">
        <v>333</v>
      </c>
      <c r="D73" s="24" t="s">
        <v>54</v>
      </c>
      <c r="E73" s="71"/>
      <c r="F73" s="25">
        <v>18002898</v>
      </c>
      <c r="G73" s="26" t="s">
        <v>381</v>
      </c>
      <c r="H73" s="13">
        <v>2013</v>
      </c>
      <c r="I73" s="14" t="s">
        <v>307</v>
      </c>
      <c r="J73" s="13" t="s">
        <v>48</v>
      </c>
      <c r="K73" s="12"/>
      <c r="L73" s="12"/>
      <c r="M73" s="3"/>
      <c r="N73" s="12"/>
    </row>
    <row r="74" spans="1:14" s="4" customFormat="1" ht="102" hidden="1">
      <c r="A74" s="27" t="s">
        <v>561</v>
      </c>
      <c r="B74" s="18" t="s">
        <v>562</v>
      </c>
      <c r="C74" s="18" t="s">
        <v>563</v>
      </c>
      <c r="D74" s="18" t="s">
        <v>54</v>
      </c>
      <c r="E74" s="72"/>
      <c r="F74" s="48">
        <f>27360450+13556914</f>
        <v>40917364</v>
      </c>
      <c r="G74" s="18" t="s">
        <v>714</v>
      </c>
      <c r="H74" s="14">
        <v>2013</v>
      </c>
      <c r="I74" s="14" t="s">
        <v>231</v>
      </c>
      <c r="J74" s="14" t="s">
        <v>48</v>
      </c>
      <c r="K74" s="12"/>
      <c r="L74" s="12"/>
      <c r="M74" s="10"/>
      <c r="N74" s="12"/>
    </row>
    <row r="75" spans="1:14" s="4" customFormat="1" ht="114.75" hidden="1">
      <c r="A75" s="54" t="s">
        <v>286</v>
      </c>
      <c r="B75" s="55" t="s">
        <v>287</v>
      </c>
      <c r="C75" s="29" t="s">
        <v>564</v>
      </c>
      <c r="D75" s="29" t="s">
        <v>54</v>
      </c>
      <c r="E75" s="79"/>
      <c r="F75" s="74">
        <f>579354598+116130433</f>
        <v>695485031</v>
      </c>
      <c r="G75" s="29" t="s">
        <v>715</v>
      </c>
      <c r="H75" s="14">
        <v>2013</v>
      </c>
      <c r="I75" s="14" t="s">
        <v>701</v>
      </c>
      <c r="J75" s="14" t="s">
        <v>48</v>
      </c>
      <c r="K75" s="12"/>
      <c r="L75" s="12"/>
      <c r="M75" s="10"/>
      <c r="N75" s="12"/>
    </row>
    <row r="76" spans="1:14" s="4" customFormat="1" ht="127.5" hidden="1" customHeight="1">
      <c r="A76" s="27" t="s">
        <v>565</v>
      </c>
      <c r="B76" s="16" t="s">
        <v>287</v>
      </c>
      <c r="C76" s="29" t="s">
        <v>566</v>
      </c>
      <c r="D76" s="18" t="s">
        <v>54</v>
      </c>
      <c r="E76" s="72"/>
      <c r="F76" s="48">
        <f>779499877+207552950</f>
        <v>987052827</v>
      </c>
      <c r="G76" s="29" t="s">
        <v>716</v>
      </c>
      <c r="H76" s="14">
        <v>2013</v>
      </c>
      <c r="I76" s="14" t="s">
        <v>701</v>
      </c>
      <c r="J76" s="14" t="s">
        <v>48</v>
      </c>
      <c r="K76" s="12"/>
      <c r="L76" s="12"/>
      <c r="M76" s="10"/>
      <c r="N76" s="12"/>
    </row>
    <row r="77" spans="1:14" s="4" customFormat="1" ht="165.75" hidden="1" customHeight="1">
      <c r="A77" s="27" t="s">
        <v>567</v>
      </c>
      <c r="B77" s="16" t="s">
        <v>201</v>
      </c>
      <c r="C77" s="18" t="s">
        <v>568</v>
      </c>
      <c r="D77" s="18" t="s">
        <v>54</v>
      </c>
      <c r="E77" s="72"/>
      <c r="F77" s="48">
        <f>487178654+129117999</f>
        <v>616296653</v>
      </c>
      <c r="G77" s="29" t="s">
        <v>717</v>
      </c>
      <c r="H77" s="14">
        <v>2013</v>
      </c>
      <c r="I77" s="14" t="s">
        <v>701</v>
      </c>
      <c r="J77" s="14" t="s">
        <v>48</v>
      </c>
      <c r="K77" s="12"/>
      <c r="L77" s="12"/>
      <c r="M77" s="10"/>
      <c r="N77" s="12"/>
    </row>
    <row r="78" spans="1:14" s="4" customFormat="1" ht="127.5" hidden="1" customHeight="1">
      <c r="A78" s="27" t="s">
        <v>569</v>
      </c>
      <c r="B78" s="16" t="s">
        <v>201</v>
      </c>
      <c r="C78" s="18" t="s">
        <v>653</v>
      </c>
      <c r="D78" s="18" t="s">
        <v>54</v>
      </c>
      <c r="E78" s="72"/>
      <c r="F78" s="48">
        <f>568042414+195300269</f>
        <v>763342683</v>
      </c>
      <c r="G78" s="29" t="s">
        <v>718</v>
      </c>
      <c r="H78" s="14">
        <v>2013</v>
      </c>
      <c r="I78" s="14" t="s">
        <v>701</v>
      </c>
      <c r="J78" s="14" t="s">
        <v>48</v>
      </c>
      <c r="K78" s="12"/>
      <c r="L78" s="12"/>
      <c r="M78" s="10"/>
      <c r="N78" s="12"/>
    </row>
    <row r="79" spans="1:14" s="4" customFormat="1" ht="89.25" hidden="1">
      <c r="A79" s="27" t="s">
        <v>570</v>
      </c>
      <c r="B79" s="16" t="s">
        <v>293</v>
      </c>
      <c r="C79" s="18" t="s">
        <v>652</v>
      </c>
      <c r="D79" s="18"/>
      <c r="E79" s="72" t="s">
        <v>54</v>
      </c>
      <c r="F79" s="19">
        <v>1019453315</v>
      </c>
      <c r="G79" s="18" t="s">
        <v>719</v>
      </c>
      <c r="H79" s="14">
        <v>2013</v>
      </c>
      <c r="I79" s="14" t="s">
        <v>701</v>
      </c>
      <c r="J79" s="14" t="s">
        <v>48</v>
      </c>
      <c r="K79" s="12"/>
      <c r="L79" s="12"/>
      <c r="M79" s="10"/>
      <c r="N79" s="12"/>
    </row>
    <row r="80" spans="1:14" s="4" customFormat="1" ht="127.5" hidden="1" customHeight="1">
      <c r="A80" s="27" t="s">
        <v>571</v>
      </c>
      <c r="B80" s="16" t="s">
        <v>201</v>
      </c>
      <c r="C80" s="18" t="s">
        <v>654</v>
      </c>
      <c r="D80" s="18" t="s">
        <v>54</v>
      </c>
      <c r="E80" s="72"/>
      <c r="F80" s="48">
        <v>782229571</v>
      </c>
      <c r="G80" s="18" t="s">
        <v>720</v>
      </c>
      <c r="H80" s="14">
        <v>2013</v>
      </c>
      <c r="I80" s="14" t="s">
        <v>701</v>
      </c>
      <c r="J80" s="14" t="s">
        <v>48</v>
      </c>
      <c r="K80" s="12"/>
      <c r="L80" s="12"/>
      <c r="M80" s="10"/>
      <c r="N80" s="12"/>
    </row>
    <row r="81" spans="1:14" s="4" customFormat="1" ht="114.75" hidden="1" customHeight="1">
      <c r="A81" s="27" t="s">
        <v>572</v>
      </c>
      <c r="B81" s="16" t="s">
        <v>573</v>
      </c>
      <c r="C81" s="18" t="s">
        <v>563</v>
      </c>
      <c r="D81" s="18" t="s">
        <v>54</v>
      </c>
      <c r="E81" s="72"/>
      <c r="F81" s="48">
        <f>525803486.5</f>
        <v>525803486.5</v>
      </c>
      <c r="G81" s="56" t="s">
        <v>721</v>
      </c>
      <c r="H81" s="14">
        <v>2013</v>
      </c>
      <c r="I81" s="14" t="s">
        <v>702</v>
      </c>
      <c r="J81" s="14" t="s">
        <v>48</v>
      </c>
      <c r="K81" s="12"/>
      <c r="L81" s="12"/>
      <c r="M81" s="10"/>
      <c r="N81" s="12"/>
    </row>
    <row r="82" spans="1:14" s="4" customFormat="1" ht="114.75" hidden="1" customHeight="1">
      <c r="A82" s="27" t="s">
        <v>574</v>
      </c>
      <c r="B82" s="16" t="s">
        <v>575</v>
      </c>
      <c r="C82" s="18" t="s">
        <v>563</v>
      </c>
      <c r="D82" s="18" t="s">
        <v>54</v>
      </c>
      <c r="E82" s="72"/>
      <c r="F82" s="48">
        <f>736314674</f>
        <v>736314674</v>
      </c>
      <c r="G82" s="56" t="s">
        <v>722</v>
      </c>
      <c r="H82" s="14">
        <v>2013</v>
      </c>
      <c r="I82" s="14" t="s">
        <v>702</v>
      </c>
      <c r="J82" s="14" t="s">
        <v>48</v>
      </c>
      <c r="K82" s="12"/>
      <c r="L82" s="12"/>
      <c r="M82" s="10"/>
      <c r="N82" s="12"/>
    </row>
    <row r="83" spans="1:14" s="4" customFormat="1" ht="114.75" hidden="1">
      <c r="A83" s="27" t="s">
        <v>576</v>
      </c>
      <c r="B83" s="16" t="s">
        <v>577</v>
      </c>
      <c r="C83" s="18" t="s">
        <v>659</v>
      </c>
      <c r="D83" s="18" t="s">
        <v>54</v>
      </c>
      <c r="E83" s="72"/>
      <c r="F83" s="48">
        <f>1174986130</f>
        <v>1174986130</v>
      </c>
      <c r="G83" s="56" t="s">
        <v>723</v>
      </c>
      <c r="H83" s="14">
        <v>2013</v>
      </c>
      <c r="I83" s="14" t="s">
        <v>701</v>
      </c>
      <c r="J83" s="14" t="s">
        <v>48</v>
      </c>
      <c r="K83" s="12"/>
      <c r="L83" s="12"/>
      <c r="M83" s="10"/>
      <c r="N83" s="12"/>
    </row>
    <row r="84" spans="1:14" s="4" customFormat="1" ht="89.25" hidden="1" customHeight="1">
      <c r="A84" s="27" t="s">
        <v>578</v>
      </c>
      <c r="B84" s="16" t="s">
        <v>577</v>
      </c>
      <c r="C84" s="18" t="s">
        <v>659</v>
      </c>
      <c r="D84" s="18" t="s">
        <v>54</v>
      </c>
      <c r="E84" s="72"/>
      <c r="F84" s="48">
        <v>948042995</v>
      </c>
      <c r="G84" s="56" t="s">
        <v>724</v>
      </c>
      <c r="H84" s="14">
        <v>2013</v>
      </c>
      <c r="I84" s="14" t="s">
        <v>701</v>
      </c>
      <c r="J84" s="14" t="s">
        <v>48</v>
      </c>
      <c r="K84" s="12"/>
      <c r="L84" s="12"/>
      <c r="M84" s="10"/>
      <c r="N84" s="12"/>
    </row>
    <row r="85" spans="1:14" s="4" customFormat="1" ht="140.25" hidden="1" customHeight="1">
      <c r="A85" s="27" t="s">
        <v>579</v>
      </c>
      <c r="B85" s="16" t="s">
        <v>287</v>
      </c>
      <c r="C85" s="18" t="s">
        <v>659</v>
      </c>
      <c r="D85" s="18" t="s">
        <v>54</v>
      </c>
      <c r="E85" s="72"/>
      <c r="F85" s="48">
        <v>1172685053</v>
      </c>
      <c r="G85" s="56" t="s">
        <v>725</v>
      </c>
      <c r="H85" s="14">
        <v>2013</v>
      </c>
      <c r="I85" s="14" t="s">
        <v>701</v>
      </c>
      <c r="J85" s="14" t="s">
        <v>48</v>
      </c>
      <c r="K85" s="12"/>
      <c r="L85" s="12"/>
      <c r="M85" s="10"/>
      <c r="N85" s="12"/>
    </row>
    <row r="86" spans="1:14" s="4" customFormat="1" ht="89.25" hidden="1" customHeight="1">
      <c r="A86" s="27" t="s">
        <v>580</v>
      </c>
      <c r="B86" s="16" t="s">
        <v>287</v>
      </c>
      <c r="C86" s="18" t="s">
        <v>581</v>
      </c>
      <c r="D86" s="18" t="s">
        <v>54</v>
      </c>
      <c r="E86" s="72"/>
      <c r="F86" s="48">
        <f>887604561</f>
        <v>887604561</v>
      </c>
      <c r="G86" s="56" t="s">
        <v>726</v>
      </c>
      <c r="H86" s="14">
        <v>2013</v>
      </c>
      <c r="I86" s="14" t="s">
        <v>701</v>
      </c>
      <c r="J86" s="14" t="s">
        <v>48</v>
      </c>
      <c r="K86" s="12"/>
      <c r="L86" s="12"/>
      <c r="M86" s="10"/>
      <c r="N86" s="12"/>
    </row>
    <row r="87" spans="1:14" s="4" customFormat="1" ht="89.25" hidden="1">
      <c r="A87" s="27" t="s">
        <v>582</v>
      </c>
      <c r="B87" s="16" t="s">
        <v>287</v>
      </c>
      <c r="C87" s="18" t="s">
        <v>581</v>
      </c>
      <c r="D87" s="18" t="s">
        <v>54</v>
      </c>
      <c r="E87" s="72"/>
      <c r="F87" s="48">
        <f>834065557</f>
        <v>834065557</v>
      </c>
      <c r="G87" s="56" t="s">
        <v>727</v>
      </c>
      <c r="H87" s="14">
        <v>2013</v>
      </c>
      <c r="I87" s="14" t="s">
        <v>701</v>
      </c>
      <c r="J87" s="14" t="s">
        <v>48</v>
      </c>
      <c r="K87" s="12"/>
      <c r="L87" s="12"/>
      <c r="M87" s="10"/>
      <c r="N87" s="12"/>
    </row>
    <row r="88" spans="1:14" s="4" customFormat="1" ht="89.25" hidden="1" customHeight="1">
      <c r="A88" s="27" t="s">
        <v>583</v>
      </c>
      <c r="B88" s="16" t="s">
        <v>293</v>
      </c>
      <c r="C88" s="18" t="s">
        <v>664</v>
      </c>
      <c r="D88" s="18" t="s">
        <v>54</v>
      </c>
      <c r="E88" s="72"/>
      <c r="F88" s="48">
        <v>664874208</v>
      </c>
      <c r="G88" s="56" t="s">
        <v>728</v>
      </c>
      <c r="H88" s="14">
        <v>2013</v>
      </c>
      <c r="I88" s="14" t="s">
        <v>701</v>
      </c>
      <c r="J88" s="14" t="s">
        <v>48</v>
      </c>
      <c r="K88" s="12"/>
      <c r="L88" s="12"/>
      <c r="M88" s="10"/>
      <c r="N88" s="12"/>
    </row>
    <row r="89" spans="1:14" s="4" customFormat="1" ht="89.25" hidden="1" customHeight="1">
      <c r="A89" s="27" t="s">
        <v>584</v>
      </c>
      <c r="B89" s="16" t="s">
        <v>293</v>
      </c>
      <c r="C89" s="18" t="s">
        <v>585</v>
      </c>
      <c r="D89" s="18" t="s">
        <v>54</v>
      </c>
      <c r="E89" s="72"/>
      <c r="F89" s="48">
        <v>431359013</v>
      </c>
      <c r="G89" s="56" t="s">
        <v>729</v>
      </c>
      <c r="H89" s="14">
        <v>2013</v>
      </c>
      <c r="I89" s="14" t="s">
        <v>701</v>
      </c>
      <c r="J89" s="14" t="s">
        <v>48</v>
      </c>
      <c r="K89" s="12"/>
      <c r="L89" s="12"/>
      <c r="M89" s="10"/>
      <c r="N89" s="12"/>
    </row>
    <row r="90" spans="1:14" s="4" customFormat="1" ht="89.25" hidden="1" customHeight="1">
      <c r="A90" s="27" t="s">
        <v>586</v>
      </c>
      <c r="B90" s="16" t="s">
        <v>287</v>
      </c>
      <c r="C90" s="18" t="s">
        <v>664</v>
      </c>
      <c r="D90" s="18" t="s">
        <v>54</v>
      </c>
      <c r="E90" s="72"/>
      <c r="F90" s="48">
        <f>928544792</f>
        <v>928544792</v>
      </c>
      <c r="G90" s="56" t="s">
        <v>730</v>
      </c>
      <c r="H90" s="14">
        <v>2013</v>
      </c>
      <c r="I90" s="14" t="s">
        <v>701</v>
      </c>
      <c r="J90" s="14" t="s">
        <v>48</v>
      </c>
      <c r="K90" s="12"/>
      <c r="L90" s="12"/>
      <c r="M90" s="10"/>
      <c r="N90" s="12"/>
    </row>
    <row r="91" spans="1:14" s="4" customFormat="1" ht="102" hidden="1" customHeight="1">
      <c r="A91" s="27" t="s">
        <v>587</v>
      </c>
      <c r="B91" s="18" t="s">
        <v>287</v>
      </c>
      <c r="C91" s="18" t="s">
        <v>664</v>
      </c>
      <c r="D91" s="18" t="s">
        <v>54</v>
      </c>
      <c r="E91" s="72"/>
      <c r="F91" s="48">
        <v>626120408</v>
      </c>
      <c r="G91" s="56" t="s">
        <v>731</v>
      </c>
      <c r="H91" s="14">
        <v>2013</v>
      </c>
      <c r="I91" s="14" t="s">
        <v>701</v>
      </c>
      <c r="J91" s="14" t="s">
        <v>48</v>
      </c>
      <c r="K91" s="12"/>
      <c r="L91" s="12"/>
      <c r="M91" s="10"/>
      <c r="N91" s="12"/>
    </row>
    <row r="92" spans="1:14" s="4" customFormat="1" ht="114.75" hidden="1" customHeight="1">
      <c r="A92" s="27" t="s">
        <v>587</v>
      </c>
      <c r="B92" s="16" t="s">
        <v>287</v>
      </c>
      <c r="C92" s="18" t="s">
        <v>664</v>
      </c>
      <c r="D92" s="18" t="s">
        <v>54</v>
      </c>
      <c r="E92" s="72"/>
      <c r="F92" s="48">
        <v>338314104</v>
      </c>
      <c r="G92" s="56" t="s">
        <v>732</v>
      </c>
      <c r="H92" s="14">
        <v>2013</v>
      </c>
      <c r="I92" s="14" t="s">
        <v>701</v>
      </c>
      <c r="J92" s="14" t="s">
        <v>48</v>
      </c>
      <c r="K92" s="12"/>
      <c r="L92" s="12"/>
      <c r="M92" s="10"/>
      <c r="N92" s="12"/>
    </row>
    <row r="93" spans="1:14" s="4" customFormat="1" ht="127.5" hidden="1" customHeight="1">
      <c r="A93" s="27" t="s">
        <v>588</v>
      </c>
      <c r="B93" s="16" t="s">
        <v>287</v>
      </c>
      <c r="C93" s="18" t="s">
        <v>585</v>
      </c>
      <c r="D93" s="18" t="s">
        <v>54</v>
      </c>
      <c r="E93" s="72"/>
      <c r="F93" s="48">
        <f>429333882</f>
        <v>429333882</v>
      </c>
      <c r="G93" s="56" t="s">
        <v>733</v>
      </c>
      <c r="H93" s="14">
        <v>2013</v>
      </c>
      <c r="I93" s="14" t="s">
        <v>701</v>
      </c>
      <c r="J93" s="14" t="s">
        <v>48</v>
      </c>
      <c r="K93" s="12"/>
      <c r="L93" s="12"/>
      <c r="M93" s="10"/>
      <c r="N93" s="12"/>
    </row>
    <row r="94" spans="1:14" s="4" customFormat="1" ht="89.25" hidden="1" customHeight="1">
      <c r="A94" s="27" t="s">
        <v>589</v>
      </c>
      <c r="B94" s="16" t="s">
        <v>590</v>
      </c>
      <c r="C94" s="18" t="s">
        <v>664</v>
      </c>
      <c r="D94" s="18" t="s">
        <v>54</v>
      </c>
      <c r="E94" s="72"/>
      <c r="F94" s="48">
        <f>44428800</f>
        <v>44428800</v>
      </c>
      <c r="G94" s="56" t="s">
        <v>734</v>
      </c>
      <c r="H94" s="14">
        <v>2013</v>
      </c>
      <c r="I94" s="14" t="s">
        <v>46</v>
      </c>
      <c r="J94" s="14" t="s">
        <v>48</v>
      </c>
      <c r="K94" s="12"/>
      <c r="L94" s="12"/>
      <c r="M94" s="10"/>
      <c r="N94" s="12"/>
    </row>
    <row r="95" spans="1:14" s="4" customFormat="1" ht="89.25" hidden="1" customHeight="1">
      <c r="A95" s="27" t="s">
        <v>591</v>
      </c>
      <c r="B95" s="16" t="s">
        <v>590</v>
      </c>
      <c r="C95" s="18" t="s">
        <v>664</v>
      </c>
      <c r="D95" s="18" t="s">
        <v>54</v>
      </c>
      <c r="E95" s="72"/>
      <c r="F95" s="48">
        <f>42924700</f>
        <v>42924700</v>
      </c>
      <c r="G95" s="56" t="s">
        <v>735</v>
      </c>
      <c r="H95" s="14">
        <v>2013</v>
      </c>
      <c r="I95" s="14" t="s">
        <v>46</v>
      </c>
      <c r="J95" s="14" t="s">
        <v>48</v>
      </c>
      <c r="K95" s="12"/>
      <c r="L95" s="12"/>
      <c r="M95" s="10"/>
      <c r="N95" s="12"/>
    </row>
    <row r="96" spans="1:14" s="4" customFormat="1" ht="76.5" hidden="1" customHeight="1">
      <c r="A96" s="27" t="s">
        <v>592</v>
      </c>
      <c r="B96" s="16" t="s">
        <v>593</v>
      </c>
      <c r="C96" s="18" t="s">
        <v>165</v>
      </c>
      <c r="D96" s="18" t="s">
        <v>54</v>
      </c>
      <c r="E96" s="18"/>
      <c r="F96" s="53">
        <f>49826000</f>
        <v>49826000</v>
      </c>
      <c r="G96" s="56" t="s">
        <v>736</v>
      </c>
      <c r="H96" s="14">
        <v>2013</v>
      </c>
      <c r="I96" s="14" t="s">
        <v>231</v>
      </c>
      <c r="J96" s="14" t="s">
        <v>167</v>
      </c>
      <c r="K96" s="12"/>
      <c r="L96" s="12"/>
      <c r="M96" s="10"/>
      <c r="N96" s="12"/>
    </row>
    <row r="97" spans="1:14" s="4" customFormat="1" ht="76.5" hidden="1" customHeight="1">
      <c r="A97" s="27" t="s">
        <v>594</v>
      </c>
      <c r="B97" s="16" t="s">
        <v>593</v>
      </c>
      <c r="C97" s="18" t="s">
        <v>165</v>
      </c>
      <c r="D97" s="18" t="s">
        <v>54</v>
      </c>
      <c r="E97" s="18"/>
      <c r="F97" s="53">
        <f>49826000</f>
        <v>49826000</v>
      </c>
      <c r="G97" s="56" t="s">
        <v>737</v>
      </c>
      <c r="H97" s="14">
        <v>2013</v>
      </c>
      <c r="I97" s="14" t="s">
        <v>231</v>
      </c>
      <c r="J97" s="14" t="s">
        <v>167</v>
      </c>
      <c r="K97" s="12"/>
      <c r="L97" s="12"/>
      <c r="M97" s="10"/>
      <c r="N97" s="12"/>
    </row>
    <row r="98" spans="1:14" s="4" customFormat="1" ht="178.5" hidden="1" customHeight="1">
      <c r="A98" s="28" t="s">
        <v>595</v>
      </c>
      <c r="B98" s="18" t="s">
        <v>309</v>
      </c>
      <c r="C98" s="18" t="s">
        <v>596</v>
      </c>
      <c r="D98" s="18" t="s">
        <v>54</v>
      </c>
      <c r="E98" s="72"/>
      <c r="F98" s="48">
        <f>702055200+135000000+120000000+101000000</f>
        <v>1058055200</v>
      </c>
      <c r="G98" s="18" t="s">
        <v>738</v>
      </c>
      <c r="H98" s="18">
        <v>2013</v>
      </c>
      <c r="I98" s="18" t="s">
        <v>46</v>
      </c>
      <c r="J98" s="22" t="s">
        <v>804</v>
      </c>
      <c r="K98" s="12"/>
      <c r="L98" s="12"/>
      <c r="M98" s="11"/>
      <c r="N98" s="12"/>
    </row>
    <row r="99" spans="1:14" s="4" customFormat="1" ht="89.25" hidden="1" customHeight="1">
      <c r="A99" s="28" t="s">
        <v>597</v>
      </c>
      <c r="B99" s="18" t="s">
        <v>320</v>
      </c>
      <c r="C99" s="18" t="s">
        <v>660</v>
      </c>
      <c r="D99" s="18" t="s">
        <v>54</v>
      </c>
      <c r="E99" s="18"/>
      <c r="F99" s="57">
        <v>45996320</v>
      </c>
      <c r="G99" s="18" t="s">
        <v>739</v>
      </c>
      <c r="H99" s="18">
        <v>2013</v>
      </c>
      <c r="I99" s="18" t="s">
        <v>46</v>
      </c>
      <c r="J99" s="18" t="s">
        <v>167</v>
      </c>
      <c r="K99" s="12"/>
      <c r="L99" s="12"/>
      <c r="M99" s="11"/>
      <c r="N99" s="12"/>
    </row>
    <row r="100" spans="1:14" s="4" customFormat="1" ht="127.5" hidden="1" customHeight="1">
      <c r="A100" s="28" t="s">
        <v>598</v>
      </c>
      <c r="B100" s="18" t="s">
        <v>254</v>
      </c>
      <c r="C100" s="18" t="s">
        <v>599</v>
      </c>
      <c r="D100" s="18" t="s">
        <v>54</v>
      </c>
      <c r="E100" s="18"/>
      <c r="F100" s="58">
        <v>49702448</v>
      </c>
      <c r="G100" s="18" t="s">
        <v>600</v>
      </c>
      <c r="H100" s="18">
        <v>2013</v>
      </c>
      <c r="I100" s="18" t="s">
        <v>701</v>
      </c>
      <c r="J100" s="18" t="s">
        <v>167</v>
      </c>
      <c r="K100" s="12"/>
      <c r="L100" s="12"/>
      <c r="M100" s="11"/>
      <c r="N100" s="12"/>
    </row>
    <row r="101" spans="1:14" s="4" customFormat="1" ht="89.25" hidden="1" customHeight="1">
      <c r="A101" s="27" t="s">
        <v>601</v>
      </c>
      <c r="B101" s="16" t="s">
        <v>593</v>
      </c>
      <c r="C101" s="18" t="s">
        <v>602</v>
      </c>
      <c r="D101" s="18" t="s">
        <v>54</v>
      </c>
      <c r="E101" s="18"/>
      <c r="F101" s="53">
        <v>49884640</v>
      </c>
      <c r="G101" s="18" t="s">
        <v>672</v>
      </c>
      <c r="H101" s="18">
        <v>2013</v>
      </c>
      <c r="I101" s="18" t="s">
        <v>231</v>
      </c>
      <c r="J101" s="18" t="s">
        <v>167</v>
      </c>
      <c r="K101" s="12"/>
      <c r="L101" s="12"/>
      <c r="M101" s="11"/>
      <c r="N101" s="12"/>
    </row>
    <row r="102" spans="1:14" s="4" customFormat="1" ht="102" hidden="1" customHeight="1">
      <c r="A102" s="27" t="s">
        <v>603</v>
      </c>
      <c r="B102" s="16" t="s">
        <v>251</v>
      </c>
      <c r="C102" s="29" t="s">
        <v>604</v>
      </c>
      <c r="D102" s="29" t="s">
        <v>54</v>
      </c>
      <c r="E102" s="18"/>
      <c r="F102" s="53">
        <v>49945400</v>
      </c>
      <c r="G102" s="18" t="s">
        <v>740</v>
      </c>
      <c r="H102" s="18">
        <v>2013</v>
      </c>
      <c r="I102" s="18" t="s">
        <v>701</v>
      </c>
      <c r="J102" s="18" t="s">
        <v>167</v>
      </c>
      <c r="K102" s="12"/>
      <c r="L102" s="12"/>
      <c r="M102" s="11"/>
      <c r="N102" s="12"/>
    </row>
    <row r="103" spans="1:14" s="4" customFormat="1" ht="153" hidden="1" customHeight="1">
      <c r="A103" s="27" t="s">
        <v>605</v>
      </c>
      <c r="B103" s="16" t="s">
        <v>251</v>
      </c>
      <c r="C103" s="18" t="s">
        <v>581</v>
      </c>
      <c r="D103" s="18" t="s">
        <v>54</v>
      </c>
      <c r="E103" s="18"/>
      <c r="F103" s="18">
        <f>47792928+15930976</f>
        <v>63723904</v>
      </c>
      <c r="G103" s="18" t="s">
        <v>741</v>
      </c>
      <c r="H103" s="18">
        <v>2013</v>
      </c>
      <c r="I103" s="18" t="s">
        <v>701</v>
      </c>
      <c r="J103" s="18" t="s">
        <v>167</v>
      </c>
      <c r="K103" s="12"/>
      <c r="L103" s="12"/>
      <c r="M103" s="11"/>
      <c r="N103" s="12"/>
    </row>
    <row r="104" spans="1:14" s="4" customFormat="1" ht="178.5" hidden="1">
      <c r="A104" s="27" t="s">
        <v>606</v>
      </c>
      <c r="B104" s="16" t="s">
        <v>251</v>
      </c>
      <c r="C104" s="18" t="s">
        <v>581</v>
      </c>
      <c r="D104" s="18" t="s">
        <v>54</v>
      </c>
      <c r="E104" s="72"/>
      <c r="F104" s="48">
        <f>36462048+18231024</f>
        <v>54693072</v>
      </c>
      <c r="G104" s="18" t="s">
        <v>742</v>
      </c>
      <c r="H104" s="18">
        <v>2013</v>
      </c>
      <c r="I104" s="18" t="s">
        <v>701</v>
      </c>
      <c r="J104" s="22" t="s">
        <v>804</v>
      </c>
      <c r="K104" s="12"/>
      <c r="L104" s="12"/>
      <c r="M104" s="11"/>
      <c r="N104" s="12"/>
    </row>
    <row r="105" spans="1:14" s="4" customFormat="1" ht="153" hidden="1">
      <c r="A105" s="27" t="s">
        <v>607</v>
      </c>
      <c r="B105" s="16" t="s">
        <v>251</v>
      </c>
      <c r="C105" s="18" t="s">
        <v>581</v>
      </c>
      <c r="D105" s="18" t="s">
        <v>54</v>
      </c>
      <c r="E105" s="72"/>
      <c r="F105" s="48">
        <f>45710960+18284384</f>
        <v>63995344</v>
      </c>
      <c r="G105" s="18" t="s">
        <v>743</v>
      </c>
      <c r="H105" s="18">
        <v>2013</v>
      </c>
      <c r="I105" s="18" t="s">
        <v>701</v>
      </c>
      <c r="J105" s="22" t="s">
        <v>804</v>
      </c>
      <c r="K105" s="12"/>
      <c r="L105" s="12"/>
      <c r="M105" s="11"/>
      <c r="N105" s="12"/>
    </row>
    <row r="106" spans="1:14" s="4" customFormat="1" ht="114.75" hidden="1">
      <c r="A106" s="27" t="s">
        <v>608</v>
      </c>
      <c r="B106" s="16" t="s">
        <v>251</v>
      </c>
      <c r="C106" s="18" t="s">
        <v>609</v>
      </c>
      <c r="D106" s="18"/>
      <c r="E106" s="72" t="s">
        <v>54</v>
      </c>
      <c r="F106" s="48">
        <f>47792928+19117171</f>
        <v>66910099</v>
      </c>
      <c r="G106" s="29" t="s">
        <v>744</v>
      </c>
      <c r="H106" s="18">
        <v>2013</v>
      </c>
      <c r="I106" s="18" t="s">
        <v>701</v>
      </c>
      <c r="J106" s="22" t="s">
        <v>804</v>
      </c>
      <c r="K106" s="12"/>
      <c r="L106" s="12"/>
      <c r="M106" s="11"/>
      <c r="N106" s="12"/>
    </row>
    <row r="107" spans="1:14" s="4" customFormat="1" ht="127.5" hidden="1">
      <c r="A107" s="27" t="s">
        <v>610</v>
      </c>
      <c r="B107" s="16" t="s">
        <v>611</v>
      </c>
      <c r="C107" s="18" t="s">
        <v>581</v>
      </c>
      <c r="D107" s="18" t="s">
        <v>54</v>
      </c>
      <c r="E107" s="72"/>
      <c r="F107" s="48">
        <f>76013356</f>
        <v>76013356</v>
      </c>
      <c r="G107" s="29" t="s">
        <v>745</v>
      </c>
      <c r="H107" s="18">
        <v>2013</v>
      </c>
      <c r="I107" s="18" t="s">
        <v>701</v>
      </c>
      <c r="J107" s="22" t="s">
        <v>804</v>
      </c>
      <c r="K107" s="12"/>
      <c r="L107" s="12"/>
      <c r="M107" s="11"/>
      <c r="N107" s="12"/>
    </row>
    <row r="108" spans="1:14" s="4" customFormat="1" ht="165.75" hidden="1" customHeight="1">
      <c r="A108" s="27" t="s">
        <v>612</v>
      </c>
      <c r="B108" s="16" t="s">
        <v>613</v>
      </c>
      <c r="C108" s="18" t="s">
        <v>563</v>
      </c>
      <c r="D108" s="18" t="s">
        <v>54</v>
      </c>
      <c r="E108" s="72"/>
      <c r="F108" s="48">
        <v>62833766</v>
      </c>
      <c r="G108" s="29" t="s">
        <v>746</v>
      </c>
      <c r="H108" s="18">
        <v>2013</v>
      </c>
      <c r="I108" s="18" t="s">
        <v>702</v>
      </c>
      <c r="J108" s="22" t="s">
        <v>804</v>
      </c>
      <c r="K108" s="12"/>
      <c r="L108" s="12"/>
      <c r="M108" s="11"/>
      <c r="N108" s="12"/>
    </row>
    <row r="109" spans="1:14" s="4" customFormat="1" ht="165.75" hidden="1">
      <c r="A109" s="27" t="s">
        <v>614</v>
      </c>
      <c r="B109" s="16" t="s">
        <v>615</v>
      </c>
      <c r="C109" s="18" t="s">
        <v>563</v>
      </c>
      <c r="D109" s="18" t="s">
        <v>54</v>
      </c>
      <c r="E109" s="72"/>
      <c r="F109" s="48">
        <v>76793864</v>
      </c>
      <c r="G109" s="56" t="s">
        <v>747</v>
      </c>
      <c r="H109" s="18">
        <v>2013</v>
      </c>
      <c r="I109" s="18" t="s">
        <v>702</v>
      </c>
      <c r="J109" s="22" t="s">
        <v>804</v>
      </c>
      <c r="K109" s="12"/>
      <c r="L109" s="12"/>
      <c r="M109" s="11"/>
      <c r="N109" s="12"/>
    </row>
    <row r="110" spans="1:14" s="4" customFormat="1" ht="140.25" hidden="1">
      <c r="A110" s="27" t="s">
        <v>616</v>
      </c>
      <c r="B110" s="16" t="s">
        <v>251</v>
      </c>
      <c r="C110" s="18" t="s">
        <v>585</v>
      </c>
      <c r="D110" s="18" t="s">
        <v>54</v>
      </c>
      <c r="E110" s="72"/>
      <c r="F110" s="48">
        <v>76540744</v>
      </c>
      <c r="G110" s="56" t="s">
        <v>748</v>
      </c>
      <c r="H110" s="18">
        <v>2013</v>
      </c>
      <c r="I110" s="18" t="s">
        <v>701</v>
      </c>
      <c r="J110" s="22" t="s">
        <v>804</v>
      </c>
      <c r="K110" s="12"/>
      <c r="L110" s="12"/>
      <c r="M110" s="11"/>
      <c r="N110" s="12"/>
    </row>
    <row r="111" spans="1:14" s="4" customFormat="1" ht="76.5" hidden="1">
      <c r="A111" s="27" t="s">
        <v>617</v>
      </c>
      <c r="B111" s="16" t="s">
        <v>251</v>
      </c>
      <c r="C111" s="18" t="s">
        <v>659</v>
      </c>
      <c r="D111" s="18" t="s">
        <v>54</v>
      </c>
      <c r="E111" s="72"/>
      <c r="F111" s="19">
        <v>41347968</v>
      </c>
      <c r="G111" s="18" t="s">
        <v>618</v>
      </c>
      <c r="H111" s="18">
        <v>2013</v>
      </c>
      <c r="I111" s="18" t="s">
        <v>701</v>
      </c>
      <c r="J111" s="22" t="s">
        <v>804</v>
      </c>
      <c r="K111" s="12"/>
      <c r="L111" s="12"/>
      <c r="M111" s="11"/>
      <c r="N111" s="12"/>
    </row>
    <row r="112" spans="1:14" s="4" customFormat="1" ht="127.5" hidden="1" customHeight="1">
      <c r="A112" s="27" t="s">
        <v>619</v>
      </c>
      <c r="B112" s="16" t="s">
        <v>251</v>
      </c>
      <c r="C112" s="18" t="s">
        <v>581</v>
      </c>
      <c r="D112" s="18" t="s">
        <v>54</v>
      </c>
      <c r="E112" s="72"/>
      <c r="F112" s="48">
        <v>63723904</v>
      </c>
      <c r="G112" s="56" t="s">
        <v>749</v>
      </c>
      <c r="H112" s="18">
        <v>2013</v>
      </c>
      <c r="I112" s="18" t="s">
        <v>701</v>
      </c>
      <c r="J112" s="22" t="s">
        <v>804</v>
      </c>
      <c r="K112" s="12"/>
      <c r="L112" s="12"/>
      <c r="M112" s="11"/>
      <c r="N112" s="12"/>
    </row>
    <row r="113" spans="1:14" s="4" customFormat="1" ht="127.5" hidden="1" customHeight="1">
      <c r="A113" s="27" t="s">
        <v>620</v>
      </c>
      <c r="B113" s="16" t="s">
        <v>611</v>
      </c>
      <c r="C113" s="18" t="s">
        <v>659</v>
      </c>
      <c r="D113" s="18" t="s">
        <v>54</v>
      </c>
      <c r="E113" s="72"/>
      <c r="F113" s="48">
        <v>61847952</v>
      </c>
      <c r="G113" s="56" t="s">
        <v>750</v>
      </c>
      <c r="H113" s="18">
        <v>2013</v>
      </c>
      <c r="I113" s="18" t="s">
        <v>701</v>
      </c>
      <c r="J113" s="22" t="s">
        <v>804</v>
      </c>
      <c r="K113" s="12"/>
      <c r="L113" s="12"/>
      <c r="M113" s="11"/>
      <c r="N113" s="12"/>
    </row>
    <row r="114" spans="1:14" s="4" customFormat="1" ht="140.25" hidden="1" customHeight="1">
      <c r="A114" s="27" t="s">
        <v>621</v>
      </c>
      <c r="B114" s="16" t="s">
        <v>251</v>
      </c>
      <c r="C114" s="18" t="s">
        <v>581</v>
      </c>
      <c r="D114" s="18" t="s">
        <v>54</v>
      </c>
      <c r="E114" s="72"/>
      <c r="F114" s="48">
        <f>67218752</f>
        <v>67218752</v>
      </c>
      <c r="G114" s="56" t="s">
        <v>751</v>
      </c>
      <c r="H114" s="18">
        <v>2013</v>
      </c>
      <c r="I114" s="18" t="s">
        <v>701</v>
      </c>
      <c r="J114" s="22" t="s">
        <v>804</v>
      </c>
      <c r="K114" s="12"/>
      <c r="L114" s="12"/>
      <c r="M114" s="11"/>
      <c r="N114" s="12"/>
    </row>
    <row r="115" spans="1:14" s="4" customFormat="1" ht="76.5" hidden="1">
      <c r="A115" s="27" t="s">
        <v>622</v>
      </c>
      <c r="B115" s="16" t="s">
        <v>611</v>
      </c>
      <c r="C115" s="18" t="s">
        <v>664</v>
      </c>
      <c r="D115" s="18"/>
      <c r="E115" s="72"/>
      <c r="F115" s="48">
        <f>41347968+13182656</f>
        <v>54530624</v>
      </c>
      <c r="G115" s="18" t="s">
        <v>673</v>
      </c>
      <c r="H115" s="18">
        <v>2013</v>
      </c>
      <c r="I115" s="18" t="s">
        <v>701</v>
      </c>
      <c r="J115" s="22" t="s">
        <v>804</v>
      </c>
      <c r="K115" s="12"/>
      <c r="L115" s="12"/>
      <c r="M115" s="11"/>
      <c r="N115" s="12"/>
    </row>
    <row r="116" spans="1:14" s="4" customFormat="1" ht="89.25" hidden="1">
      <c r="A116" s="27" t="s">
        <v>623</v>
      </c>
      <c r="B116" s="16" t="s">
        <v>611</v>
      </c>
      <c r="C116" s="18" t="s">
        <v>659</v>
      </c>
      <c r="D116" s="18"/>
      <c r="E116" s="72"/>
      <c r="F116" s="48">
        <f>41347968+20169740</f>
        <v>61517708</v>
      </c>
      <c r="G116" s="18" t="s">
        <v>752</v>
      </c>
      <c r="H116" s="18">
        <v>2013</v>
      </c>
      <c r="I116" s="18" t="s">
        <v>701</v>
      </c>
      <c r="J116" s="22" t="s">
        <v>804</v>
      </c>
      <c r="K116" s="12"/>
      <c r="L116" s="12"/>
      <c r="M116" s="11"/>
      <c r="N116" s="12"/>
    </row>
    <row r="117" spans="1:14" s="4" customFormat="1" ht="140.25" hidden="1">
      <c r="A117" s="27" t="s">
        <v>624</v>
      </c>
      <c r="B117" s="16" t="s">
        <v>254</v>
      </c>
      <c r="C117" s="18" t="s">
        <v>659</v>
      </c>
      <c r="D117" s="18" t="s">
        <v>54</v>
      </c>
      <c r="E117" s="72"/>
      <c r="F117" s="48">
        <f>75997778</f>
        <v>75997778</v>
      </c>
      <c r="G117" s="18" t="s">
        <v>753</v>
      </c>
      <c r="H117" s="18">
        <v>2013</v>
      </c>
      <c r="I117" s="18" t="s">
        <v>701</v>
      </c>
      <c r="J117" s="22" t="s">
        <v>804</v>
      </c>
      <c r="K117" s="12"/>
      <c r="L117" s="12"/>
      <c r="M117" s="11"/>
      <c r="N117" s="12"/>
    </row>
    <row r="118" spans="1:14" s="4" customFormat="1" ht="114.75" hidden="1">
      <c r="A118" s="27" t="s">
        <v>625</v>
      </c>
      <c r="B118" s="16" t="s">
        <v>254</v>
      </c>
      <c r="C118" s="18" t="s">
        <v>655</v>
      </c>
      <c r="D118" s="18" t="s">
        <v>54</v>
      </c>
      <c r="E118" s="72"/>
      <c r="F118" s="48">
        <f>73762549</f>
        <v>73762549</v>
      </c>
      <c r="G118" s="18" t="s">
        <v>754</v>
      </c>
      <c r="H118" s="18">
        <v>2013</v>
      </c>
      <c r="I118" s="18" t="s">
        <v>701</v>
      </c>
      <c r="J118" s="22" t="s">
        <v>804</v>
      </c>
      <c r="K118" s="12"/>
      <c r="L118" s="12"/>
      <c r="M118" s="11"/>
      <c r="N118" s="12"/>
    </row>
    <row r="119" spans="1:14" s="4" customFormat="1" ht="114.75" hidden="1">
      <c r="A119" s="27" t="s">
        <v>626</v>
      </c>
      <c r="B119" s="16" t="s">
        <v>254</v>
      </c>
      <c r="C119" s="18" t="s">
        <v>655</v>
      </c>
      <c r="D119" s="18" t="s">
        <v>54</v>
      </c>
      <c r="E119" s="72"/>
      <c r="F119" s="48">
        <f>73762550</f>
        <v>73762550</v>
      </c>
      <c r="G119" s="18" t="s">
        <v>755</v>
      </c>
      <c r="H119" s="18">
        <v>2013</v>
      </c>
      <c r="I119" s="18" t="s">
        <v>701</v>
      </c>
      <c r="J119" s="22" t="s">
        <v>804</v>
      </c>
      <c r="K119" s="12"/>
      <c r="L119" s="12"/>
      <c r="M119" s="11"/>
      <c r="N119" s="12"/>
    </row>
    <row r="120" spans="1:14" s="4" customFormat="1" ht="114.75" hidden="1">
      <c r="A120" s="27" t="s">
        <v>627</v>
      </c>
      <c r="B120" s="16" t="s">
        <v>254</v>
      </c>
      <c r="C120" s="18" t="s">
        <v>655</v>
      </c>
      <c r="D120" s="18" t="s">
        <v>54</v>
      </c>
      <c r="E120" s="72"/>
      <c r="F120" s="48">
        <f>47014229</f>
        <v>47014229</v>
      </c>
      <c r="G120" s="18" t="s">
        <v>756</v>
      </c>
      <c r="H120" s="18">
        <v>2013</v>
      </c>
      <c r="I120" s="18" t="s">
        <v>701</v>
      </c>
      <c r="J120" s="22" t="s">
        <v>804</v>
      </c>
      <c r="K120" s="12"/>
      <c r="L120" s="12"/>
      <c r="M120" s="11"/>
      <c r="N120" s="12"/>
    </row>
    <row r="121" spans="1:14" s="4" customFormat="1" ht="76.5" hidden="1">
      <c r="A121" s="27" t="s">
        <v>631</v>
      </c>
      <c r="B121" s="16" t="s">
        <v>632</v>
      </c>
      <c r="C121" s="18" t="s">
        <v>657</v>
      </c>
      <c r="D121" s="83" t="s">
        <v>54</v>
      </c>
      <c r="E121" s="78"/>
      <c r="F121" s="73">
        <v>66845000</v>
      </c>
      <c r="G121" s="50" t="s">
        <v>633</v>
      </c>
      <c r="H121" s="33">
        <v>2013</v>
      </c>
      <c r="I121" s="34" t="s">
        <v>702</v>
      </c>
      <c r="J121" s="22" t="s">
        <v>804</v>
      </c>
      <c r="K121" s="12"/>
      <c r="L121" s="12"/>
      <c r="M121" s="12"/>
      <c r="N121" s="12"/>
    </row>
    <row r="122" spans="1:14" s="4" customFormat="1" ht="51" hidden="1" customHeight="1">
      <c r="A122" s="27" t="s">
        <v>635</v>
      </c>
      <c r="B122" s="18" t="s">
        <v>636</v>
      </c>
      <c r="C122" s="18" t="s">
        <v>657</v>
      </c>
      <c r="D122" s="51" t="s">
        <v>54</v>
      </c>
      <c r="E122" s="17"/>
      <c r="F122" s="52">
        <v>270000000</v>
      </c>
      <c r="G122" s="50" t="s">
        <v>757</v>
      </c>
      <c r="H122" s="33">
        <v>2013</v>
      </c>
      <c r="I122" s="34" t="s">
        <v>702</v>
      </c>
      <c r="J122" s="33" t="s">
        <v>167</v>
      </c>
      <c r="K122" s="12"/>
      <c r="L122" s="12"/>
      <c r="M122" s="12"/>
      <c r="N122" s="12"/>
    </row>
    <row r="123" spans="1:14" s="4" customFormat="1" ht="63.75" hidden="1" customHeight="1">
      <c r="A123" s="27" t="s">
        <v>641</v>
      </c>
      <c r="B123" s="18" t="s">
        <v>57</v>
      </c>
      <c r="C123" s="18" t="s">
        <v>632</v>
      </c>
      <c r="D123" s="83" t="s">
        <v>54</v>
      </c>
      <c r="E123" s="81"/>
      <c r="F123" s="75">
        <v>697911162</v>
      </c>
      <c r="G123" s="50" t="s">
        <v>642</v>
      </c>
      <c r="H123" s="33">
        <v>2013</v>
      </c>
      <c r="I123" s="34" t="s">
        <v>702</v>
      </c>
      <c r="J123" s="33" t="s">
        <v>48</v>
      </c>
      <c r="K123" s="12"/>
      <c r="L123" s="12"/>
      <c r="M123" s="12"/>
      <c r="N123" s="12"/>
    </row>
    <row r="124" spans="1:14" s="4" customFormat="1" ht="51" hidden="1" customHeight="1">
      <c r="A124" s="38" t="s">
        <v>80</v>
      </c>
      <c r="B124" s="18" t="s">
        <v>64</v>
      </c>
      <c r="C124" s="18" t="s">
        <v>53</v>
      </c>
      <c r="D124" s="18" t="s">
        <v>54</v>
      </c>
      <c r="E124" s="18"/>
      <c r="F124" s="39">
        <v>35960000</v>
      </c>
      <c r="G124" s="40" t="s">
        <v>81</v>
      </c>
      <c r="H124" s="33">
        <v>2014</v>
      </c>
      <c r="I124" s="34" t="s">
        <v>702</v>
      </c>
      <c r="J124" s="17" t="s">
        <v>167</v>
      </c>
      <c r="K124" s="12"/>
      <c r="L124" s="12"/>
      <c r="M124" s="12"/>
      <c r="N124" s="12"/>
    </row>
    <row r="125" spans="1:14" s="4" customFormat="1" ht="51.75" hidden="1" customHeight="1" thickBot="1">
      <c r="A125" s="59" t="s">
        <v>82</v>
      </c>
      <c r="B125" s="18" t="s">
        <v>64</v>
      </c>
      <c r="C125" s="18" t="s">
        <v>53</v>
      </c>
      <c r="D125" s="18" t="s">
        <v>54</v>
      </c>
      <c r="E125" s="18"/>
      <c r="F125" s="39" t="s">
        <v>83</v>
      </c>
      <c r="G125" s="40" t="s">
        <v>84</v>
      </c>
      <c r="H125" s="33">
        <v>2014</v>
      </c>
      <c r="I125" s="34" t="s">
        <v>702</v>
      </c>
      <c r="J125" s="17" t="s">
        <v>167</v>
      </c>
      <c r="K125" s="12"/>
      <c r="L125" s="12"/>
      <c r="M125" s="12"/>
      <c r="N125" s="12"/>
    </row>
    <row r="126" spans="1:14" s="4" customFormat="1" ht="65.25" hidden="1" customHeight="1" thickBot="1">
      <c r="A126" s="60" t="s">
        <v>85</v>
      </c>
      <c r="B126" s="18" t="s">
        <v>64</v>
      </c>
      <c r="C126" s="18" t="s">
        <v>53</v>
      </c>
      <c r="D126" s="18" t="s">
        <v>54</v>
      </c>
      <c r="E126" s="18"/>
      <c r="F126" s="39" t="s">
        <v>86</v>
      </c>
      <c r="G126" s="40" t="s">
        <v>87</v>
      </c>
      <c r="H126" s="33">
        <v>2014</v>
      </c>
      <c r="I126" s="34" t="s">
        <v>702</v>
      </c>
      <c r="J126" s="17" t="s">
        <v>167</v>
      </c>
      <c r="K126" s="12"/>
      <c r="L126" s="12"/>
      <c r="M126" s="12"/>
      <c r="N126" s="12"/>
    </row>
    <row r="127" spans="1:14" s="4" customFormat="1" ht="65.25" hidden="1" customHeight="1" thickBot="1">
      <c r="A127" s="60" t="s">
        <v>88</v>
      </c>
      <c r="B127" s="18" t="s">
        <v>89</v>
      </c>
      <c r="C127" s="18" t="s">
        <v>53</v>
      </c>
      <c r="D127" s="18" t="s">
        <v>54</v>
      </c>
      <c r="E127" s="18"/>
      <c r="F127" s="39" t="s">
        <v>90</v>
      </c>
      <c r="G127" s="40" t="s">
        <v>91</v>
      </c>
      <c r="H127" s="33">
        <v>2014</v>
      </c>
      <c r="I127" s="34" t="s">
        <v>702</v>
      </c>
      <c r="J127" s="17" t="s">
        <v>167</v>
      </c>
      <c r="K127" s="12"/>
      <c r="L127" s="12"/>
      <c r="M127" s="12"/>
      <c r="N127" s="12"/>
    </row>
    <row r="128" spans="1:14" s="4" customFormat="1" ht="52.5" hidden="1" customHeight="1" thickBot="1">
      <c r="A128" s="60" t="s">
        <v>92</v>
      </c>
      <c r="B128" s="18" t="s">
        <v>89</v>
      </c>
      <c r="C128" s="18" t="s">
        <v>53</v>
      </c>
      <c r="D128" s="18" t="s">
        <v>54</v>
      </c>
      <c r="E128" s="18"/>
      <c r="F128" s="39" t="s">
        <v>93</v>
      </c>
      <c r="G128" s="40" t="s">
        <v>94</v>
      </c>
      <c r="H128" s="33">
        <v>2014</v>
      </c>
      <c r="I128" s="34" t="s">
        <v>702</v>
      </c>
      <c r="J128" s="17" t="s">
        <v>167</v>
      </c>
      <c r="K128" s="12"/>
      <c r="L128" s="12"/>
      <c r="M128" s="12"/>
      <c r="N128" s="12"/>
    </row>
    <row r="129" spans="1:14" s="4" customFormat="1" ht="52.5" hidden="1" customHeight="1" thickBot="1">
      <c r="A129" s="60" t="s">
        <v>95</v>
      </c>
      <c r="B129" s="18" t="s">
        <v>89</v>
      </c>
      <c r="C129" s="18" t="s">
        <v>53</v>
      </c>
      <c r="D129" s="17" t="s">
        <v>54</v>
      </c>
      <c r="E129" s="18"/>
      <c r="F129" s="39" t="s">
        <v>93</v>
      </c>
      <c r="G129" s="40" t="s">
        <v>96</v>
      </c>
      <c r="H129" s="33">
        <v>2014</v>
      </c>
      <c r="I129" s="34" t="s">
        <v>702</v>
      </c>
      <c r="J129" s="17" t="s">
        <v>167</v>
      </c>
      <c r="K129" s="12"/>
      <c r="L129" s="12"/>
      <c r="M129" s="12"/>
      <c r="N129" s="12"/>
    </row>
    <row r="130" spans="1:14" s="4" customFormat="1" ht="64.5" hidden="1" customHeight="1" thickBot="1">
      <c r="A130" s="59" t="s">
        <v>97</v>
      </c>
      <c r="B130" s="18" t="s">
        <v>57</v>
      </c>
      <c r="C130" s="18" t="s">
        <v>98</v>
      </c>
      <c r="D130" s="17" t="s">
        <v>54</v>
      </c>
      <c r="E130" s="72"/>
      <c r="F130" s="39">
        <v>1296706262</v>
      </c>
      <c r="G130" s="40" t="s">
        <v>99</v>
      </c>
      <c r="H130" s="33">
        <v>2014</v>
      </c>
      <c r="I130" s="34" t="s">
        <v>702</v>
      </c>
      <c r="J130" s="33" t="s">
        <v>48</v>
      </c>
      <c r="K130" s="12"/>
      <c r="L130" s="12"/>
      <c r="M130" s="12"/>
      <c r="N130" s="12"/>
    </row>
    <row r="131" spans="1:14" s="4" customFormat="1" ht="51.75" hidden="1" customHeight="1" thickBot="1">
      <c r="A131" s="60" t="s">
        <v>100</v>
      </c>
      <c r="B131" s="18" t="s">
        <v>57</v>
      </c>
      <c r="C131" s="18" t="s">
        <v>101</v>
      </c>
      <c r="D131" s="17"/>
      <c r="E131" s="72" t="s">
        <v>54</v>
      </c>
      <c r="F131" s="39">
        <v>1236177118</v>
      </c>
      <c r="G131" s="40" t="s">
        <v>102</v>
      </c>
      <c r="H131" s="33">
        <v>2014</v>
      </c>
      <c r="I131" s="34" t="s">
        <v>702</v>
      </c>
      <c r="J131" s="33" t="s">
        <v>48</v>
      </c>
      <c r="K131" s="12"/>
      <c r="L131" s="12"/>
      <c r="M131" s="12"/>
      <c r="N131" s="12"/>
    </row>
    <row r="132" spans="1:14" s="4" customFormat="1" ht="64.5" hidden="1" thickBot="1">
      <c r="A132" s="60" t="s">
        <v>103</v>
      </c>
      <c r="B132" s="18" t="s">
        <v>104</v>
      </c>
      <c r="C132" s="18" t="s">
        <v>53</v>
      </c>
      <c r="D132" s="18" t="s">
        <v>54</v>
      </c>
      <c r="E132" s="72"/>
      <c r="F132" s="39">
        <v>101989530</v>
      </c>
      <c r="G132" s="40" t="s">
        <v>105</v>
      </c>
      <c r="H132" s="33">
        <v>2014</v>
      </c>
      <c r="I132" s="34" t="s">
        <v>702</v>
      </c>
      <c r="J132" s="22" t="s">
        <v>804</v>
      </c>
      <c r="K132" s="12"/>
      <c r="L132" s="12"/>
      <c r="M132" s="12"/>
      <c r="N132" s="12"/>
    </row>
    <row r="133" spans="1:14" s="4" customFormat="1" ht="52.5" hidden="1" thickBot="1">
      <c r="A133" s="60" t="s">
        <v>106</v>
      </c>
      <c r="B133" s="18" t="s">
        <v>107</v>
      </c>
      <c r="C133" s="18" t="s">
        <v>53</v>
      </c>
      <c r="D133" s="18"/>
      <c r="E133" s="72" t="s">
        <v>54</v>
      </c>
      <c r="F133" s="39">
        <v>101548080</v>
      </c>
      <c r="G133" s="40" t="s">
        <v>108</v>
      </c>
      <c r="H133" s="33">
        <v>2014</v>
      </c>
      <c r="I133" s="34" t="s">
        <v>702</v>
      </c>
      <c r="J133" s="22" t="s">
        <v>804</v>
      </c>
      <c r="K133" s="12"/>
      <c r="L133" s="12"/>
      <c r="M133" s="12"/>
      <c r="N133" s="12"/>
    </row>
    <row r="134" spans="1:14" s="4" customFormat="1" ht="52.5" hidden="1" thickBot="1">
      <c r="A134" s="60" t="s">
        <v>109</v>
      </c>
      <c r="B134" s="18" t="s">
        <v>110</v>
      </c>
      <c r="C134" s="18" t="s">
        <v>53</v>
      </c>
      <c r="D134" s="17" t="s">
        <v>54</v>
      </c>
      <c r="E134" s="72"/>
      <c r="F134" s="39">
        <v>355490290</v>
      </c>
      <c r="G134" s="40" t="s">
        <v>111</v>
      </c>
      <c r="H134" s="33">
        <v>2014</v>
      </c>
      <c r="I134" s="34" t="s">
        <v>702</v>
      </c>
      <c r="J134" s="33" t="s">
        <v>48</v>
      </c>
      <c r="K134" s="12"/>
      <c r="L134" s="12"/>
      <c r="M134" s="12"/>
      <c r="N134" s="12"/>
    </row>
    <row r="135" spans="1:14" s="4" customFormat="1" ht="51.75" hidden="1" customHeight="1" thickBot="1">
      <c r="A135" s="60" t="s">
        <v>112</v>
      </c>
      <c r="B135" s="18" t="s">
        <v>89</v>
      </c>
      <c r="C135" s="18" t="s">
        <v>53</v>
      </c>
      <c r="D135" s="18" t="s">
        <v>54</v>
      </c>
      <c r="E135" s="18"/>
      <c r="F135" s="39" t="s">
        <v>113</v>
      </c>
      <c r="G135" s="40" t="s">
        <v>114</v>
      </c>
      <c r="H135" s="33">
        <v>2014</v>
      </c>
      <c r="I135" s="34" t="s">
        <v>702</v>
      </c>
      <c r="J135" s="17" t="s">
        <v>167</v>
      </c>
      <c r="K135" s="12"/>
      <c r="L135" s="12"/>
      <c r="M135" s="12"/>
      <c r="N135" s="12"/>
    </row>
    <row r="136" spans="1:14" s="4" customFormat="1" ht="64.5" hidden="1" customHeight="1" thickBot="1">
      <c r="A136" s="59" t="s">
        <v>115</v>
      </c>
      <c r="B136" s="18" t="s">
        <v>116</v>
      </c>
      <c r="C136" s="18" t="s">
        <v>53</v>
      </c>
      <c r="D136" s="18" t="s">
        <v>54</v>
      </c>
      <c r="E136" s="72"/>
      <c r="F136" s="39">
        <v>101991200</v>
      </c>
      <c r="G136" s="40" t="s">
        <v>117</v>
      </c>
      <c r="H136" s="33">
        <v>2014</v>
      </c>
      <c r="I136" s="34" t="s">
        <v>702</v>
      </c>
      <c r="J136" s="22" t="s">
        <v>804</v>
      </c>
      <c r="K136" s="12"/>
      <c r="L136" s="12"/>
      <c r="M136" s="12"/>
      <c r="N136" s="12"/>
    </row>
    <row r="137" spans="1:14" s="4" customFormat="1" ht="77.25" hidden="1" thickBot="1">
      <c r="A137" s="59" t="s">
        <v>118</v>
      </c>
      <c r="B137" s="18" t="s">
        <v>116</v>
      </c>
      <c r="C137" s="18" t="s">
        <v>53</v>
      </c>
      <c r="D137" s="18" t="s">
        <v>54</v>
      </c>
      <c r="E137" s="72"/>
      <c r="F137" s="39">
        <v>101991200</v>
      </c>
      <c r="G137" s="40" t="s">
        <v>119</v>
      </c>
      <c r="H137" s="33">
        <v>2014</v>
      </c>
      <c r="I137" s="34" t="s">
        <v>702</v>
      </c>
      <c r="J137" s="22" t="s">
        <v>804</v>
      </c>
      <c r="K137" s="12"/>
      <c r="L137" s="12"/>
      <c r="M137" s="12"/>
      <c r="N137" s="12"/>
    </row>
    <row r="138" spans="1:14" s="4" customFormat="1" ht="64.5" hidden="1" thickBot="1">
      <c r="A138" s="59" t="s">
        <v>120</v>
      </c>
      <c r="B138" s="18" t="s">
        <v>121</v>
      </c>
      <c r="C138" s="18" t="s">
        <v>122</v>
      </c>
      <c r="D138" s="18" t="s">
        <v>54</v>
      </c>
      <c r="E138" s="72"/>
      <c r="F138" s="39">
        <v>1478825368</v>
      </c>
      <c r="G138" s="40" t="s">
        <v>123</v>
      </c>
      <c r="H138" s="33">
        <v>2014</v>
      </c>
      <c r="I138" s="34" t="s">
        <v>702</v>
      </c>
      <c r="J138" s="33" t="s">
        <v>48</v>
      </c>
      <c r="K138" s="12"/>
      <c r="L138" s="12"/>
      <c r="M138" s="12"/>
      <c r="N138" s="12"/>
    </row>
    <row r="139" spans="1:14" s="4" customFormat="1" ht="64.5" hidden="1" thickBot="1">
      <c r="A139" s="59" t="s">
        <v>124</v>
      </c>
      <c r="B139" s="18" t="s">
        <v>125</v>
      </c>
      <c r="C139" s="18" t="s">
        <v>53</v>
      </c>
      <c r="D139" s="18" t="s">
        <v>54</v>
      </c>
      <c r="E139" s="72"/>
      <c r="F139" s="39">
        <v>246866287</v>
      </c>
      <c r="G139" s="40" t="s">
        <v>126</v>
      </c>
      <c r="H139" s="33">
        <v>2014</v>
      </c>
      <c r="I139" s="34" t="s">
        <v>702</v>
      </c>
      <c r="J139" s="33" t="s">
        <v>48</v>
      </c>
      <c r="K139" s="12"/>
      <c r="L139" s="12"/>
      <c r="M139" s="12"/>
      <c r="N139" s="12"/>
    </row>
    <row r="140" spans="1:14" s="4" customFormat="1" ht="52.5" hidden="1" thickBot="1">
      <c r="A140" s="60" t="s">
        <v>127</v>
      </c>
      <c r="B140" s="18" t="s">
        <v>128</v>
      </c>
      <c r="C140" s="18" t="s">
        <v>53</v>
      </c>
      <c r="D140" s="18" t="s">
        <v>54</v>
      </c>
      <c r="E140" s="72"/>
      <c r="F140" s="39">
        <v>269635284</v>
      </c>
      <c r="G140" s="40" t="s">
        <v>129</v>
      </c>
      <c r="H140" s="33">
        <v>2014</v>
      </c>
      <c r="I140" s="34" t="s">
        <v>702</v>
      </c>
      <c r="J140" s="33" t="s">
        <v>48</v>
      </c>
      <c r="K140" s="12"/>
      <c r="L140" s="12"/>
      <c r="M140" s="12"/>
      <c r="N140" s="12"/>
    </row>
    <row r="141" spans="1:14" s="4" customFormat="1" ht="52.5" hidden="1" thickBot="1">
      <c r="A141" s="60" t="s">
        <v>130</v>
      </c>
      <c r="B141" s="18" t="s">
        <v>131</v>
      </c>
      <c r="C141" s="18" t="s">
        <v>53</v>
      </c>
      <c r="D141" s="18" t="s">
        <v>54</v>
      </c>
      <c r="E141" s="72"/>
      <c r="F141" s="39">
        <v>258015157</v>
      </c>
      <c r="G141" s="40" t="s">
        <v>132</v>
      </c>
      <c r="H141" s="33">
        <v>2014</v>
      </c>
      <c r="I141" s="34" t="s">
        <v>702</v>
      </c>
      <c r="J141" s="33" t="s">
        <v>48</v>
      </c>
      <c r="K141" s="12"/>
      <c r="L141" s="12"/>
      <c r="M141" s="12"/>
      <c r="N141" s="12"/>
    </row>
    <row r="142" spans="1:14" s="4" customFormat="1" ht="64.5" hidden="1" thickBot="1">
      <c r="A142" s="60" t="s">
        <v>133</v>
      </c>
      <c r="B142" s="18" t="s">
        <v>134</v>
      </c>
      <c r="C142" s="18" t="s">
        <v>135</v>
      </c>
      <c r="D142" s="18" t="s">
        <v>54</v>
      </c>
      <c r="E142" s="72"/>
      <c r="F142" s="39">
        <v>1465442521</v>
      </c>
      <c r="G142" s="40" t="s">
        <v>136</v>
      </c>
      <c r="H142" s="33">
        <v>2014</v>
      </c>
      <c r="I142" s="34" t="s">
        <v>702</v>
      </c>
      <c r="J142" s="33" t="s">
        <v>48</v>
      </c>
      <c r="K142" s="12"/>
      <c r="L142" s="12"/>
      <c r="M142" s="12"/>
      <c r="N142" s="12"/>
    </row>
    <row r="143" spans="1:14" s="4" customFormat="1" ht="52.5" hidden="1" thickBot="1">
      <c r="A143" s="60" t="s">
        <v>137</v>
      </c>
      <c r="B143" s="18" t="s">
        <v>138</v>
      </c>
      <c r="C143" s="18" t="s">
        <v>53</v>
      </c>
      <c r="D143" s="18"/>
      <c r="E143" s="72" t="s">
        <v>54</v>
      </c>
      <c r="F143" s="39">
        <v>34846400</v>
      </c>
      <c r="G143" s="40" t="s">
        <v>139</v>
      </c>
      <c r="H143" s="33">
        <v>2014</v>
      </c>
      <c r="I143" s="34" t="s">
        <v>702</v>
      </c>
      <c r="J143" s="22" t="s">
        <v>804</v>
      </c>
      <c r="K143" s="12"/>
      <c r="L143" s="12"/>
      <c r="M143" s="12"/>
      <c r="N143" s="12"/>
    </row>
    <row r="144" spans="1:14" s="4" customFormat="1" ht="90" hidden="1" thickBot="1">
      <c r="A144" s="59" t="s">
        <v>156</v>
      </c>
      <c r="B144" s="43" t="s">
        <v>157</v>
      </c>
      <c r="C144" s="18" t="s">
        <v>158</v>
      </c>
      <c r="D144" s="17" t="s">
        <v>54</v>
      </c>
      <c r="E144" s="78"/>
      <c r="F144" s="45">
        <v>136818488</v>
      </c>
      <c r="G144" s="43" t="s">
        <v>674</v>
      </c>
      <c r="H144" s="44">
        <v>2014</v>
      </c>
      <c r="I144" s="18" t="s">
        <v>46</v>
      </c>
      <c r="J144" s="22" t="s">
        <v>804</v>
      </c>
      <c r="K144" s="12"/>
      <c r="L144" s="12"/>
      <c r="M144" s="5"/>
      <c r="N144" s="12"/>
    </row>
    <row r="145" spans="1:14" s="4" customFormat="1" ht="128.25" hidden="1" thickBot="1">
      <c r="A145" s="59" t="s">
        <v>159</v>
      </c>
      <c r="B145" s="43" t="s">
        <v>160</v>
      </c>
      <c r="C145" s="18" t="s">
        <v>158</v>
      </c>
      <c r="D145" s="17" t="s">
        <v>54</v>
      </c>
      <c r="E145" s="78"/>
      <c r="F145" s="45">
        <v>123274000</v>
      </c>
      <c r="G145" s="43" t="s">
        <v>675</v>
      </c>
      <c r="H145" s="44">
        <v>2014</v>
      </c>
      <c r="I145" s="18" t="s">
        <v>46</v>
      </c>
      <c r="J145" s="22" t="s">
        <v>804</v>
      </c>
      <c r="K145" s="12"/>
      <c r="L145" s="12"/>
      <c r="M145" s="5"/>
      <c r="N145" s="12"/>
    </row>
    <row r="146" spans="1:14" s="4" customFormat="1" ht="90" hidden="1" thickBot="1">
      <c r="A146" s="59" t="s">
        <v>161</v>
      </c>
      <c r="B146" s="43" t="s">
        <v>162</v>
      </c>
      <c r="C146" s="18" t="s">
        <v>158</v>
      </c>
      <c r="D146" s="17"/>
      <c r="E146" s="78" t="s">
        <v>54</v>
      </c>
      <c r="F146" s="45">
        <f>93577200+33305971</f>
        <v>126883171</v>
      </c>
      <c r="G146" s="61" t="s">
        <v>676</v>
      </c>
      <c r="H146" s="44">
        <v>2014</v>
      </c>
      <c r="I146" s="18" t="s">
        <v>46</v>
      </c>
      <c r="J146" s="22" t="s">
        <v>804</v>
      </c>
      <c r="K146" s="12"/>
      <c r="L146" s="12"/>
      <c r="M146" s="5"/>
      <c r="N146" s="12"/>
    </row>
    <row r="147" spans="1:14" s="4" customFormat="1" ht="90" hidden="1" thickBot="1">
      <c r="A147" s="59" t="s">
        <v>163</v>
      </c>
      <c r="B147" s="43" t="s">
        <v>162</v>
      </c>
      <c r="C147" s="18" t="s">
        <v>158</v>
      </c>
      <c r="D147" s="17"/>
      <c r="E147" s="78" t="s">
        <v>54</v>
      </c>
      <c r="F147" s="45">
        <v>116913500</v>
      </c>
      <c r="G147" s="43" t="s">
        <v>677</v>
      </c>
      <c r="H147" s="44">
        <v>2014</v>
      </c>
      <c r="I147" s="18" t="s">
        <v>46</v>
      </c>
      <c r="J147" s="22" t="s">
        <v>804</v>
      </c>
      <c r="K147" s="12"/>
      <c r="L147" s="12"/>
      <c r="M147" s="5"/>
      <c r="N147" s="12"/>
    </row>
    <row r="148" spans="1:14" s="4" customFormat="1" ht="102.75" hidden="1" thickBot="1">
      <c r="A148" s="59" t="s">
        <v>181</v>
      </c>
      <c r="B148" s="43" t="s">
        <v>182</v>
      </c>
      <c r="C148" s="18" t="s">
        <v>183</v>
      </c>
      <c r="D148" s="17" t="s">
        <v>54</v>
      </c>
      <c r="E148" s="78"/>
      <c r="F148" s="45">
        <v>2775181503.1199999</v>
      </c>
      <c r="G148" s="43" t="s">
        <v>678</v>
      </c>
      <c r="H148" s="44">
        <v>2014</v>
      </c>
      <c r="I148" s="18" t="s">
        <v>46</v>
      </c>
      <c r="J148" s="17" t="s">
        <v>48</v>
      </c>
      <c r="K148" s="12"/>
      <c r="L148" s="12"/>
      <c r="M148" s="6"/>
      <c r="N148" s="12"/>
    </row>
    <row r="149" spans="1:14" s="4" customFormat="1" ht="141" hidden="1" customHeight="1" thickBot="1">
      <c r="A149" s="59" t="s">
        <v>184</v>
      </c>
      <c r="B149" s="43" t="s">
        <v>185</v>
      </c>
      <c r="C149" s="18" t="s">
        <v>186</v>
      </c>
      <c r="D149" s="17" t="s">
        <v>54</v>
      </c>
      <c r="E149" s="78"/>
      <c r="F149" s="45">
        <v>1401854538</v>
      </c>
      <c r="G149" s="43" t="s">
        <v>679</v>
      </c>
      <c r="H149" s="44">
        <v>2014</v>
      </c>
      <c r="I149" s="18" t="s">
        <v>46</v>
      </c>
      <c r="J149" s="17" t="s">
        <v>48</v>
      </c>
      <c r="K149" s="12"/>
      <c r="L149" s="12"/>
      <c r="M149" s="6"/>
      <c r="N149" s="12"/>
    </row>
    <row r="150" spans="1:14" s="4" customFormat="1" ht="115.5" hidden="1" thickBot="1">
      <c r="A150" s="59" t="s">
        <v>187</v>
      </c>
      <c r="B150" s="43" t="s">
        <v>188</v>
      </c>
      <c r="C150" s="18" t="s">
        <v>189</v>
      </c>
      <c r="D150" s="17"/>
      <c r="E150" s="78" t="s">
        <v>54</v>
      </c>
      <c r="F150" s="45">
        <v>2001829549</v>
      </c>
      <c r="G150" s="43" t="s">
        <v>190</v>
      </c>
      <c r="H150" s="44">
        <v>2014</v>
      </c>
      <c r="I150" s="18" t="s">
        <v>46</v>
      </c>
      <c r="J150" s="17" t="s">
        <v>48</v>
      </c>
      <c r="K150" s="12"/>
      <c r="L150" s="12"/>
      <c r="M150" s="6"/>
      <c r="N150" s="12"/>
    </row>
    <row r="151" spans="1:14" s="4" customFormat="1" ht="115.5" hidden="1" thickBot="1">
      <c r="A151" s="59" t="s">
        <v>191</v>
      </c>
      <c r="B151" s="43" t="s">
        <v>192</v>
      </c>
      <c r="C151" s="18" t="s">
        <v>193</v>
      </c>
      <c r="D151" s="17"/>
      <c r="E151" s="78" t="s">
        <v>54</v>
      </c>
      <c r="F151" s="45">
        <v>2101587520</v>
      </c>
      <c r="G151" s="43" t="s">
        <v>680</v>
      </c>
      <c r="H151" s="44">
        <v>2014</v>
      </c>
      <c r="I151" s="18" t="s">
        <v>46</v>
      </c>
      <c r="J151" s="17" t="s">
        <v>48</v>
      </c>
      <c r="K151" s="12"/>
      <c r="L151" s="12"/>
      <c r="M151" s="6"/>
      <c r="N151" s="12"/>
    </row>
    <row r="152" spans="1:14" s="4" customFormat="1" ht="153.75" hidden="1" thickBot="1">
      <c r="A152" s="62" t="s">
        <v>322</v>
      </c>
      <c r="B152" s="16" t="s">
        <v>323</v>
      </c>
      <c r="C152" s="18" t="s">
        <v>302</v>
      </c>
      <c r="D152" s="24" t="s">
        <v>54</v>
      </c>
      <c r="E152" s="71"/>
      <c r="F152" s="25">
        <v>245810496</v>
      </c>
      <c r="G152" s="26" t="s">
        <v>324</v>
      </c>
      <c r="H152" s="13">
        <v>2014</v>
      </c>
      <c r="I152" s="14" t="s">
        <v>46</v>
      </c>
      <c r="J152" s="13" t="s">
        <v>804</v>
      </c>
      <c r="K152" s="12"/>
      <c r="L152" s="12"/>
      <c r="M152" s="3"/>
      <c r="N152" s="12"/>
    </row>
    <row r="153" spans="1:14" s="4" customFormat="1" ht="128.25" hidden="1" thickBot="1">
      <c r="A153" s="62" t="s">
        <v>369</v>
      </c>
      <c r="B153" s="16" t="s">
        <v>370</v>
      </c>
      <c r="C153" s="18" t="s">
        <v>371</v>
      </c>
      <c r="D153" s="24" t="s">
        <v>54</v>
      </c>
      <c r="E153" s="71"/>
      <c r="F153" s="25">
        <v>889032278</v>
      </c>
      <c r="G153" s="26" t="s">
        <v>372</v>
      </c>
      <c r="H153" s="13">
        <v>2014</v>
      </c>
      <c r="I153" s="14" t="s">
        <v>46</v>
      </c>
      <c r="J153" s="13" t="s">
        <v>48</v>
      </c>
      <c r="K153" s="12"/>
      <c r="L153" s="12"/>
      <c r="M153" s="3"/>
      <c r="N153" s="12"/>
    </row>
    <row r="154" spans="1:14" s="4" customFormat="1" ht="115.5" hidden="1" thickBot="1">
      <c r="A154" s="62" t="s">
        <v>373</v>
      </c>
      <c r="B154" s="16" t="s">
        <v>374</v>
      </c>
      <c r="C154" s="18" t="s">
        <v>371</v>
      </c>
      <c r="D154" s="24" t="s">
        <v>54</v>
      </c>
      <c r="E154" s="71"/>
      <c r="F154" s="25">
        <v>891649193</v>
      </c>
      <c r="G154" s="26" t="s">
        <v>375</v>
      </c>
      <c r="H154" s="13">
        <v>2014</v>
      </c>
      <c r="I154" s="14" t="s">
        <v>46</v>
      </c>
      <c r="J154" s="13" t="s">
        <v>48</v>
      </c>
      <c r="K154" s="12"/>
      <c r="L154" s="12"/>
      <c r="M154" s="3"/>
      <c r="N154" s="12"/>
    </row>
    <row r="155" spans="1:14" s="4" customFormat="1" ht="102.75" hidden="1" thickBot="1">
      <c r="A155" s="62" t="s">
        <v>376</v>
      </c>
      <c r="B155" s="16" t="s">
        <v>377</v>
      </c>
      <c r="C155" s="18" t="s">
        <v>333</v>
      </c>
      <c r="D155" s="24" t="s">
        <v>54</v>
      </c>
      <c r="E155" s="71"/>
      <c r="F155" s="25">
        <v>310236296</v>
      </c>
      <c r="G155" s="26" t="s">
        <v>378</v>
      </c>
      <c r="H155" s="13">
        <v>2014</v>
      </c>
      <c r="I155" s="14" t="s">
        <v>46</v>
      </c>
      <c r="J155" s="13" t="s">
        <v>48</v>
      </c>
      <c r="K155" s="12"/>
      <c r="L155" s="12"/>
      <c r="M155" s="3"/>
      <c r="N155" s="12"/>
    </row>
    <row r="156" spans="1:14" s="4" customFormat="1" ht="90" hidden="1" thickBot="1">
      <c r="A156" s="62" t="s">
        <v>382</v>
      </c>
      <c r="B156" s="16" t="s">
        <v>383</v>
      </c>
      <c r="C156" s="18" t="s">
        <v>371</v>
      </c>
      <c r="D156" s="24"/>
      <c r="E156" s="71"/>
      <c r="F156" s="25">
        <v>1125308045</v>
      </c>
      <c r="G156" s="26" t="s">
        <v>681</v>
      </c>
      <c r="H156" s="13">
        <v>2014</v>
      </c>
      <c r="I156" s="14" t="s">
        <v>46</v>
      </c>
      <c r="J156" s="13" t="s">
        <v>48</v>
      </c>
      <c r="K156" s="12"/>
      <c r="L156" s="12"/>
      <c r="M156" s="3"/>
      <c r="N156" s="12"/>
    </row>
    <row r="157" spans="1:14" s="4" customFormat="1" ht="64.5" hidden="1" thickBot="1">
      <c r="A157" s="62" t="s">
        <v>384</v>
      </c>
      <c r="B157" s="16" t="s">
        <v>383</v>
      </c>
      <c r="C157" s="18" t="s">
        <v>371</v>
      </c>
      <c r="D157" s="24"/>
      <c r="E157" s="71" t="s">
        <v>54</v>
      </c>
      <c r="F157" s="25">
        <v>1125308045</v>
      </c>
      <c r="G157" s="26" t="s">
        <v>385</v>
      </c>
      <c r="H157" s="13">
        <v>2014</v>
      </c>
      <c r="I157" s="14" t="s">
        <v>46</v>
      </c>
      <c r="J157" s="13" t="s">
        <v>48</v>
      </c>
      <c r="K157" s="12"/>
      <c r="L157" s="12"/>
      <c r="M157" s="3"/>
      <c r="N157" s="12"/>
    </row>
    <row r="158" spans="1:14" s="4" customFormat="1" ht="77.25" hidden="1" customHeight="1" thickBot="1">
      <c r="A158" s="62" t="s">
        <v>396</v>
      </c>
      <c r="B158" s="16" t="s">
        <v>397</v>
      </c>
      <c r="C158" s="18" t="s">
        <v>658</v>
      </c>
      <c r="D158" s="18" t="s">
        <v>54</v>
      </c>
      <c r="E158" s="16"/>
      <c r="F158" s="19">
        <v>52026000</v>
      </c>
      <c r="G158" s="16" t="s">
        <v>399</v>
      </c>
      <c r="H158" s="13">
        <v>2014</v>
      </c>
      <c r="I158" s="14" t="s">
        <v>231</v>
      </c>
      <c r="J158" s="13" t="s">
        <v>167</v>
      </c>
      <c r="K158" s="12"/>
      <c r="L158" s="12"/>
      <c r="M158" s="3"/>
      <c r="N158" s="12"/>
    </row>
    <row r="159" spans="1:14" s="4" customFormat="1" ht="51.75" hidden="1" thickBot="1">
      <c r="A159" s="62" t="s">
        <v>400</v>
      </c>
      <c r="B159" s="16" t="s">
        <v>401</v>
      </c>
      <c r="C159" s="18" t="s">
        <v>661</v>
      </c>
      <c r="D159" s="18" t="s">
        <v>54</v>
      </c>
      <c r="E159" s="72"/>
      <c r="F159" s="19">
        <v>40878795</v>
      </c>
      <c r="G159" s="16" t="s">
        <v>402</v>
      </c>
      <c r="H159" s="13">
        <v>2014</v>
      </c>
      <c r="I159" s="14" t="s">
        <v>231</v>
      </c>
      <c r="J159" s="13" t="s">
        <v>48</v>
      </c>
      <c r="K159" s="12"/>
      <c r="L159" s="12"/>
      <c r="M159" s="3"/>
      <c r="N159" s="12"/>
    </row>
    <row r="160" spans="1:14" s="4" customFormat="1" ht="64.5" hidden="1" thickBot="1">
      <c r="A160" s="62" t="s">
        <v>403</v>
      </c>
      <c r="B160" s="16" t="s">
        <v>404</v>
      </c>
      <c r="C160" s="18" t="s">
        <v>662</v>
      </c>
      <c r="D160" s="18" t="s">
        <v>54</v>
      </c>
      <c r="E160" s="80"/>
      <c r="F160" s="19">
        <f>465553698+224832002</f>
        <v>690385700</v>
      </c>
      <c r="G160" s="16" t="s">
        <v>758</v>
      </c>
      <c r="H160" s="13">
        <v>2014</v>
      </c>
      <c r="I160" s="14" t="s">
        <v>46</v>
      </c>
      <c r="J160" s="13" t="s">
        <v>48</v>
      </c>
      <c r="K160" s="12"/>
      <c r="L160" s="12"/>
      <c r="M160" s="3"/>
      <c r="N160" s="12"/>
    </row>
    <row r="161" spans="1:14" s="4" customFormat="1" ht="64.5" hidden="1" thickBot="1">
      <c r="A161" s="62" t="s">
        <v>405</v>
      </c>
      <c r="B161" s="16" t="s">
        <v>406</v>
      </c>
      <c r="C161" s="18" t="s">
        <v>663</v>
      </c>
      <c r="D161" s="18" t="s">
        <v>54</v>
      </c>
      <c r="E161" s="80"/>
      <c r="F161" s="19">
        <v>113125545</v>
      </c>
      <c r="G161" s="16" t="s">
        <v>759</v>
      </c>
      <c r="H161" s="13">
        <v>2014</v>
      </c>
      <c r="I161" s="14" t="s">
        <v>46</v>
      </c>
      <c r="J161" s="13" t="s">
        <v>48</v>
      </c>
      <c r="K161" s="12"/>
      <c r="L161" s="12"/>
      <c r="M161" s="3"/>
      <c r="N161" s="12"/>
    </row>
    <row r="162" spans="1:14" s="4" customFormat="1" ht="51.75" hidden="1" thickBot="1">
      <c r="A162" s="62" t="s">
        <v>407</v>
      </c>
      <c r="B162" s="16" t="s">
        <v>408</v>
      </c>
      <c r="C162" s="17" t="s">
        <v>651</v>
      </c>
      <c r="D162" s="18" t="s">
        <v>54</v>
      </c>
      <c r="E162" s="80"/>
      <c r="F162" s="19">
        <v>49395597</v>
      </c>
      <c r="G162" s="16" t="s">
        <v>682</v>
      </c>
      <c r="H162" s="13">
        <v>2014</v>
      </c>
      <c r="I162" s="14" t="s">
        <v>46</v>
      </c>
      <c r="J162" s="13" t="s">
        <v>48</v>
      </c>
      <c r="K162" s="12"/>
      <c r="L162" s="12"/>
      <c r="M162" s="3"/>
      <c r="N162" s="12"/>
    </row>
    <row r="163" spans="1:14" s="4" customFormat="1" ht="51.75" hidden="1" thickBot="1">
      <c r="A163" s="62" t="s">
        <v>409</v>
      </c>
      <c r="B163" s="16" t="s">
        <v>408</v>
      </c>
      <c r="C163" s="17" t="s">
        <v>651</v>
      </c>
      <c r="D163" s="18" t="s">
        <v>54</v>
      </c>
      <c r="E163" s="80"/>
      <c r="F163" s="19">
        <v>49398270</v>
      </c>
      <c r="G163" s="16" t="s">
        <v>683</v>
      </c>
      <c r="H163" s="13">
        <v>2014</v>
      </c>
      <c r="I163" s="14" t="s">
        <v>46</v>
      </c>
      <c r="J163" s="13" t="s">
        <v>48</v>
      </c>
      <c r="K163" s="12"/>
      <c r="L163" s="12"/>
      <c r="M163" s="3"/>
      <c r="N163" s="12"/>
    </row>
    <row r="164" spans="1:14" s="4" customFormat="1" ht="64.5" hidden="1" thickBot="1">
      <c r="A164" s="62" t="s">
        <v>410</v>
      </c>
      <c r="B164" s="16" t="s">
        <v>408</v>
      </c>
      <c r="C164" s="17" t="s">
        <v>651</v>
      </c>
      <c r="D164" s="18" t="s">
        <v>54</v>
      </c>
      <c r="E164" s="80"/>
      <c r="F164" s="19">
        <v>49399790</v>
      </c>
      <c r="G164" s="16" t="s">
        <v>684</v>
      </c>
      <c r="H164" s="13">
        <v>2014</v>
      </c>
      <c r="I164" s="14" t="s">
        <v>46</v>
      </c>
      <c r="J164" s="13" t="s">
        <v>48</v>
      </c>
      <c r="K164" s="12"/>
      <c r="L164" s="12"/>
      <c r="M164" s="3"/>
      <c r="N164" s="12"/>
    </row>
    <row r="165" spans="1:14" s="4" customFormat="1" ht="64.5" hidden="1" thickBot="1">
      <c r="A165" s="63" t="s">
        <v>411</v>
      </c>
      <c r="B165" s="16" t="s">
        <v>401</v>
      </c>
      <c r="C165" s="18" t="s">
        <v>658</v>
      </c>
      <c r="D165" s="18" t="s">
        <v>54</v>
      </c>
      <c r="E165" s="80"/>
      <c r="F165" s="19">
        <v>41659247</v>
      </c>
      <c r="G165" s="16" t="s">
        <v>760</v>
      </c>
      <c r="H165" s="13">
        <v>2014</v>
      </c>
      <c r="I165" s="14" t="s">
        <v>231</v>
      </c>
      <c r="J165" s="13" t="s">
        <v>48</v>
      </c>
      <c r="K165" s="12"/>
      <c r="L165" s="12"/>
      <c r="M165" s="3"/>
      <c r="N165" s="12"/>
    </row>
    <row r="166" spans="1:14" s="4" customFormat="1" ht="51.75" hidden="1" thickBot="1">
      <c r="A166" s="62" t="s">
        <v>412</v>
      </c>
      <c r="B166" s="16" t="s">
        <v>251</v>
      </c>
      <c r="C166" s="18" t="s">
        <v>413</v>
      </c>
      <c r="D166" s="84"/>
      <c r="E166" s="72" t="s">
        <v>54</v>
      </c>
      <c r="F166" s="19">
        <v>686995453</v>
      </c>
      <c r="G166" s="16" t="s">
        <v>761</v>
      </c>
      <c r="H166" s="13">
        <v>2014</v>
      </c>
      <c r="I166" s="18" t="s">
        <v>701</v>
      </c>
      <c r="J166" s="13" t="s">
        <v>48</v>
      </c>
      <c r="K166" s="12"/>
      <c r="L166" s="12"/>
      <c r="M166" s="3"/>
      <c r="N166" s="12"/>
    </row>
    <row r="167" spans="1:14" s="4" customFormat="1" ht="63.75" hidden="1">
      <c r="A167" s="27" t="s">
        <v>414</v>
      </c>
      <c r="B167" s="16" t="s">
        <v>251</v>
      </c>
      <c r="C167" s="18" t="s">
        <v>413</v>
      </c>
      <c r="D167" s="84"/>
      <c r="E167" s="72" t="s">
        <v>54</v>
      </c>
      <c r="F167" s="19">
        <v>1004044920</v>
      </c>
      <c r="G167" s="16" t="s">
        <v>762</v>
      </c>
      <c r="H167" s="13">
        <v>2014</v>
      </c>
      <c r="I167" s="18" t="s">
        <v>701</v>
      </c>
      <c r="J167" s="13" t="s">
        <v>48</v>
      </c>
      <c r="K167" s="12"/>
      <c r="L167" s="12"/>
      <c r="M167" s="3"/>
      <c r="N167" s="12"/>
    </row>
    <row r="168" spans="1:14" s="4" customFormat="1" ht="63.75" hidden="1">
      <c r="A168" s="27" t="s">
        <v>415</v>
      </c>
      <c r="B168" s="16" t="s">
        <v>416</v>
      </c>
      <c r="C168" s="18" t="s">
        <v>652</v>
      </c>
      <c r="D168" s="84"/>
      <c r="E168" s="72" t="s">
        <v>54</v>
      </c>
      <c r="F168" s="19">
        <v>52256360</v>
      </c>
      <c r="G168" s="16" t="s">
        <v>763</v>
      </c>
      <c r="H168" s="13">
        <v>2014</v>
      </c>
      <c r="I168" s="18" t="s">
        <v>701</v>
      </c>
      <c r="J168" s="13" t="s">
        <v>48</v>
      </c>
      <c r="K168" s="12"/>
      <c r="L168" s="12"/>
      <c r="M168" s="3"/>
      <c r="N168" s="12"/>
    </row>
    <row r="169" spans="1:14" s="4" customFormat="1" ht="76.5" hidden="1">
      <c r="A169" s="27" t="s">
        <v>417</v>
      </c>
      <c r="B169" s="16" t="s">
        <v>251</v>
      </c>
      <c r="C169" s="18" t="s">
        <v>418</v>
      </c>
      <c r="D169" s="84"/>
      <c r="E169" s="72" t="s">
        <v>54</v>
      </c>
      <c r="F169" s="19">
        <v>1499371186</v>
      </c>
      <c r="G169" s="16" t="s">
        <v>764</v>
      </c>
      <c r="H169" s="13">
        <v>2014</v>
      </c>
      <c r="I169" s="18" t="s">
        <v>701</v>
      </c>
      <c r="J169" s="13" t="s">
        <v>48</v>
      </c>
      <c r="K169" s="12"/>
      <c r="L169" s="12"/>
      <c r="M169" s="3"/>
      <c r="N169" s="12"/>
    </row>
    <row r="170" spans="1:14" s="4" customFormat="1" ht="89.25" hidden="1" customHeight="1">
      <c r="A170" s="27" t="s">
        <v>419</v>
      </c>
      <c r="B170" s="16" t="s">
        <v>420</v>
      </c>
      <c r="C170" s="18" t="s">
        <v>421</v>
      </c>
      <c r="D170" s="18" t="s">
        <v>54</v>
      </c>
      <c r="E170" s="80"/>
      <c r="F170" s="19">
        <f>1464692410+58824480</f>
        <v>1523516890</v>
      </c>
      <c r="G170" s="16" t="s">
        <v>765</v>
      </c>
      <c r="H170" s="13">
        <v>2014</v>
      </c>
      <c r="I170" s="14" t="s">
        <v>46</v>
      </c>
      <c r="J170" s="13" t="s">
        <v>48</v>
      </c>
      <c r="K170" s="12"/>
      <c r="L170" s="12"/>
      <c r="M170" s="3"/>
      <c r="N170" s="12"/>
    </row>
    <row r="171" spans="1:14" s="4" customFormat="1" ht="38.25" hidden="1">
      <c r="A171" s="27" t="s">
        <v>422</v>
      </c>
      <c r="B171" s="16" t="s">
        <v>353</v>
      </c>
      <c r="C171" s="17" t="s">
        <v>651</v>
      </c>
      <c r="D171" s="18" t="s">
        <v>54</v>
      </c>
      <c r="E171" s="80"/>
      <c r="F171" s="19">
        <v>51995580</v>
      </c>
      <c r="G171" s="16" t="s">
        <v>685</v>
      </c>
      <c r="H171" s="13">
        <v>2014</v>
      </c>
      <c r="I171" s="14" t="s">
        <v>231</v>
      </c>
      <c r="J171" s="13" t="s">
        <v>48</v>
      </c>
      <c r="K171" s="12"/>
      <c r="L171" s="12"/>
      <c r="M171" s="3"/>
      <c r="N171" s="12"/>
    </row>
    <row r="172" spans="1:14" s="4" customFormat="1" ht="51" hidden="1">
      <c r="A172" s="27" t="s">
        <v>423</v>
      </c>
      <c r="B172" s="16" t="s">
        <v>424</v>
      </c>
      <c r="C172" s="17" t="s">
        <v>651</v>
      </c>
      <c r="D172" s="18" t="s">
        <v>54</v>
      </c>
      <c r="E172" s="80"/>
      <c r="F172" s="19">
        <v>45810940</v>
      </c>
      <c r="G172" s="16" t="s">
        <v>686</v>
      </c>
      <c r="H172" s="13">
        <v>2014</v>
      </c>
      <c r="I172" s="14" t="s">
        <v>46</v>
      </c>
      <c r="J172" s="13" t="s">
        <v>48</v>
      </c>
      <c r="K172" s="12"/>
      <c r="L172" s="12"/>
      <c r="M172" s="3"/>
      <c r="N172" s="12"/>
    </row>
    <row r="173" spans="1:14" s="4" customFormat="1" ht="51" hidden="1">
      <c r="A173" s="27" t="s">
        <v>425</v>
      </c>
      <c r="B173" s="16" t="s">
        <v>424</v>
      </c>
      <c r="C173" s="17" t="s">
        <v>651</v>
      </c>
      <c r="D173" s="18" t="s">
        <v>54</v>
      </c>
      <c r="E173" s="80"/>
      <c r="F173" s="19">
        <v>45810940</v>
      </c>
      <c r="G173" s="16" t="s">
        <v>687</v>
      </c>
      <c r="H173" s="13">
        <v>2014</v>
      </c>
      <c r="I173" s="14" t="s">
        <v>231</v>
      </c>
      <c r="J173" s="13" t="s">
        <v>48</v>
      </c>
      <c r="K173" s="12"/>
      <c r="L173" s="12"/>
      <c r="M173" s="3"/>
      <c r="N173" s="12"/>
    </row>
    <row r="174" spans="1:14" s="4" customFormat="1" ht="76.5" hidden="1">
      <c r="A174" s="27" t="s">
        <v>426</v>
      </c>
      <c r="B174" s="16" t="s">
        <v>254</v>
      </c>
      <c r="C174" s="18" t="s">
        <v>652</v>
      </c>
      <c r="D174" s="18"/>
      <c r="E174" s="72" t="s">
        <v>54</v>
      </c>
      <c r="F174" s="19">
        <v>67961137</v>
      </c>
      <c r="G174" s="16" t="s">
        <v>427</v>
      </c>
      <c r="H174" s="13">
        <v>2014</v>
      </c>
      <c r="I174" s="14" t="s">
        <v>701</v>
      </c>
      <c r="J174" s="22" t="s">
        <v>804</v>
      </c>
      <c r="K174" s="12"/>
      <c r="L174" s="12"/>
      <c r="M174" s="3"/>
      <c r="N174" s="12"/>
    </row>
    <row r="175" spans="1:14" s="4" customFormat="1" ht="51" hidden="1">
      <c r="A175" s="27" t="s">
        <v>428</v>
      </c>
      <c r="B175" s="16" t="s">
        <v>309</v>
      </c>
      <c r="C175" s="17" t="s">
        <v>651</v>
      </c>
      <c r="D175" s="18" t="s">
        <v>54</v>
      </c>
      <c r="E175" s="72"/>
      <c r="F175" s="19">
        <f>51838080+25919040</f>
        <v>77757120</v>
      </c>
      <c r="G175" s="16" t="s">
        <v>429</v>
      </c>
      <c r="H175" s="13">
        <v>2014</v>
      </c>
      <c r="I175" s="14" t="s">
        <v>46</v>
      </c>
      <c r="J175" s="22" t="s">
        <v>804</v>
      </c>
      <c r="K175" s="12"/>
      <c r="L175" s="12"/>
      <c r="M175" s="3"/>
      <c r="N175" s="12"/>
    </row>
    <row r="176" spans="1:14" s="4" customFormat="1" ht="76.5" hidden="1">
      <c r="A176" s="27" t="s">
        <v>430</v>
      </c>
      <c r="B176" s="16" t="s">
        <v>19</v>
      </c>
      <c r="C176" s="18" t="s">
        <v>661</v>
      </c>
      <c r="D176" s="18"/>
      <c r="E176" s="72" t="s">
        <v>54</v>
      </c>
      <c r="F176" s="19">
        <v>93887500</v>
      </c>
      <c r="G176" s="16" t="s">
        <v>766</v>
      </c>
      <c r="H176" s="13">
        <v>2014</v>
      </c>
      <c r="I176" s="14" t="s">
        <v>702</v>
      </c>
      <c r="J176" s="22" t="s">
        <v>804</v>
      </c>
      <c r="K176" s="12"/>
      <c r="L176" s="12"/>
      <c r="M176" s="3"/>
      <c r="N176" s="12"/>
    </row>
    <row r="177" spans="1:14" s="4" customFormat="1" ht="76.5" hidden="1">
      <c r="A177" s="27" t="s">
        <v>431</v>
      </c>
      <c r="B177" s="16" t="s">
        <v>206</v>
      </c>
      <c r="C177" s="18" t="s">
        <v>661</v>
      </c>
      <c r="D177" s="18"/>
      <c r="E177" s="72" t="s">
        <v>54</v>
      </c>
      <c r="F177" s="19">
        <v>14747544</v>
      </c>
      <c r="G177" s="16" t="s">
        <v>432</v>
      </c>
      <c r="H177" s="13">
        <v>2014</v>
      </c>
      <c r="I177" s="14" t="s">
        <v>702</v>
      </c>
      <c r="J177" s="22" t="s">
        <v>804</v>
      </c>
      <c r="K177" s="12"/>
      <c r="L177" s="12"/>
      <c r="M177" s="3"/>
      <c r="N177" s="12"/>
    </row>
    <row r="178" spans="1:14" s="4" customFormat="1" ht="51" hidden="1">
      <c r="A178" s="27" t="s">
        <v>433</v>
      </c>
      <c r="B178" s="16" t="s">
        <v>206</v>
      </c>
      <c r="C178" s="18" t="s">
        <v>661</v>
      </c>
      <c r="D178" s="18"/>
      <c r="E178" s="72" t="s">
        <v>54</v>
      </c>
      <c r="F178" s="19">
        <v>15293556</v>
      </c>
      <c r="G178" s="16" t="s">
        <v>688</v>
      </c>
      <c r="H178" s="13">
        <v>2014</v>
      </c>
      <c r="I178" s="14" t="s">
        <v>702</v>
      </c>
      <c r="J178" s="22" t="s">
        <v>804</v>
      </c>
      <c r="K178" s="12"/>
      <c r="L178" s="12"/>
      <c r="M178" s="3"/>
      <c r="N178" s="12"/>
    </row>
    <row r="179" spans="1:14" s="4" customFormat="1" ht="76.5" hidden="1">
      <c r="A179" s="27" t="s">
        <v>434</v>
      </c>
      <c r="B179" s="16" t="s">
        <v>206</v>
      </c>
      <c r="C179" s="18" t="s">
        <v>661</v>
      </c>
      <c r="D179" s="18"/>
      <c r="E179" s="72" t="s">
        <v>54</v>
      </c>
      <c r="F179" s="19">
        <v>28587521</v>
      </c>
      <c r="G179" s="16" t="s">
        <v>435</v>
      </c>
      <c r="H179" s="13">
        <v>2014</v>
      </c>
      <c r="I179" s="14" t="s">
        <v>702</v>
      </c>
      <c r="J179" s="22" t="s">
        <v>804</v>
      </c>
      <c r="K179" s="12"/>
      <c r="L179" s="12"/>
      <c r="M179" s="3"/>
      <c r="N179" s="12"/>
    </row>
    <row r="180" spans="1:14" s="4" customFormat="1" ht="102" hidden="1">
      <c r="A180" s="27" t="s">
        <v>436</v>
      </c>
      <c r="B180" s="16" t="s">
        <v>309</v>
      </c>
      <c r="C180" s="17" t="s">
        <v>651</v>
      </c>
      <c r="D180" s="84"/>
      <c r="E180" s="80"/>
      <c r="F180" s="19">
        <v>520627488</v>
      </c>
      <c r="G180" s="64" t="s">
        <v>437</v>
      </c>
      <c r="H180" s="13">
        <v>2014</v>
      </c>
      <c r="I180" s="14" t="s">
        <v>46</v>
      </c>
      <c r="J180" s="22" t="s">
        <v>804</v>
      </c>
      <c r="K180" s="12"/>
      <c r="L180" s="12"/>
      <c r="M180" s="3"/>
      <c r="N180" s="12"/>
    </row>
    <row r="181" spans="1:14" s="4" customFormat="1" ht="76.5" hidden="1">
      <c r="A181" s="27" t="s">
        <v>438</v>
      </c>
      <c r="B181" s="16" t="s">
        <v>439</v>
      </c>
      <c r="C181" s="18" t="s">
        <v>659</v>
      </c>
      <c r="D181" s="18" t="s">
        <v>54</v>
      </c>
      <c r="E181" s="80"/>
      <c r="F181" s="19">
        <v>46799910</v>
      </c>
      <c r="G181" s="16" t="s">
        <v>440</v>
      </c>
      <c r="H181" s="13">
        <v>2014</v>
      </c>
      <c r="I181" s="14" t="s">
        <v>46</v>
      </c>
      <c r="J181" s="22" t="s">
        <v>804</v>
      </c>
      <c r="K181" s="12"/>
      <c r="L181" s="12"/>
      <c r="M181" s="3"/>
      <c r="N181" s="12"/>
    </row>
    <row r="182" spans="1:14" s="4" customFormat="1" ht="89.25" hidden="1">
      <c r="A182" s="27" t="s">
        <v>441</v>
      </c>
      <c r="B182" s="16" t="s">
        <v>442</v>
      </c>
      <c r="C182" s="18" t="s">
        <v>652</v>
      </c>
      <c r="D182" s="18"/>
      <c r="E182" s="72" t="s">
        <v>54</v>
      </c>
      <c r="F182" s="19">
        <v>51995840</v>
      </c>
      <c r="G182" s="16" t="s">
        <v>767</v>
      </c>
      <c r="H182" s="13">
        <v>2014</v>
      </c>
      <c r="I182" s="14" t="s">
        <v>701</v>
      </c>
      <c r="J182" s="22" t="s">
        <v>804</v>
      </c>
      <c r="K182" s="12"/>
      <c r="L182" s="12"/>
      <c r="M182" s="3"/>
      <c r="N182" s="12"/>
    </row>
    <row r="183" spans="1:14" s="4" customFormat="1" ht="76.5" hidden="1">
      <c r="A183" s="27" t="s">
        <v>443</v>
      </c>
      <c r="B183" s="16" t="s">
        <v>442</v>
      </c>
      <c r="C183" s="18" t="s">
        <v>652</v>
      </c>
      <c r="D183" s="84"/>
      <c r="E183" s="72" t="s">
        <v>54</v>
      </c>
      <c r="F183" s="19">
        <v>51995840</v>
      </c>
      <c r="G183" s="16" t="s">
        <v>444</v>
      </c>
      <c r="H183" s="13">
        <v>2014</v>
      </c>
      <c r="I183" s="14" t="s">
        <v>701</v>
      </c>
      <c r="J183" s="22" t="s">
        <v>804</v>
      </c>
      <c r="K183" s="12"/>
      <c r="L183" s="12"/>
      <c r="M183" s="3"/>
      <c r="N183" s="12"/>
    </row>
    <row r="184" spans="1:14" s="4" customFormat="1" ht="114.75" hidden="1" customHeight="1">
      <c r="A184" s="27" t="s">
        <v>445</v>
      </c>
      <c r="B184" s="16" t="s">
        <v>446</v>
      </c>
      <c r="C184" s="18" t="s">
        <v>659</v>
      </c>
      <c r="D184" s="18" t="s">
        <v>54</v>
      </c>
      <c r="E184" s="80"/>
      <c r="F184" s="19">
        <v>111572512</v>
      </c>
      <c r="G184" s="16" t="s">
        <v>768</v>
      </c>
      <c r="H184" s="13">
        <v>2014</v>
      </c>
      <c r="I184" s="14" t="s">
        <v>46</v>
      </c>
      <c r="J184" s="22" t="s">
        <v>804</v>
      </c>
      <c r="K184" s="12"/>
      <c r="L184" s="12"/>
      <c r="M184" s="3"/>
      <c r="N184" s="12"/>
    </row>
    <row r="185" spans="1:14" s="4" customFormat="1" ht="76.5" hidden="1" customHeight="1">
      <c r="A185" s="27" t="s">
        <v>447</v>
      </c>
      <c r="B185" s="16" t="s">
        <v>448</v>
      </c>
      <c r="C185" s="18" t="s">
        <v>302</v>
      </c>
      <c r="D185" s="18" t="s">
        <v>54</v>
      </c>
      <c r="E185" s="16"/>
      <c r="F185" s="19">
        <v>25978200</v>
      </c>
      <c r="G185" s="16" t="s">
        <v>449</v>
      </c>
      <c r="H185" s="65">
        <v>2014</v>
      </c>
      <c r="I185" s="14" t="s">
        <v>231</v>
      </c>
      <c r="J185" s="13" t="s">
        <v>167</v>
      </c>
      <c r="K185" s="12"/>
      <c r="L185" s="12"/>
      <c r="M185" s="3"/>
      <c r="N185" s="12"/>
    </row>
    <row r="186" spans="1:14" s="4" customFormat="1" ht="63.75" hidden="1" customHeight="1">
      <c r="A186" s="27" t="s">
        <v>450</v>
      </c>
      <c r="B186" s="16" t="s">
        <v>451</v>
      </c>
      <c r="C186" s="17" t="s">
        <v>651</v>
      </c>
      <c r="D186" s="18" t="s">
        <v>54</v>
      </c>
      <c r="E186" s="16"/>
      <c r="F186" s="19">
        <v>51948000</v>
      </c>
      <c r="G186" s="16" t="s">
        <v>689</v>
      </c>
      <c r="H186" s="65">
        <v>2014</v>
      </c>
      <c r="I186" s="14" t="s">
        <v>46</v>
      </c>
      <c r="J186" s="13" t="s">
        <v>167</v>
      </c>
      <c r="K186" s="12"/>
      <c r="L186" s="12"/>
      <c r="M186" s="3"/>
      <c r="N186" s="12"/>
    </row>
    <row r="187" spans="1:14" s="4" customFormat="1" ht="51" hidden="1" customHeight="1">
      <c r="A187" s="27" t="s">
        <v>452</v>
      </c>
      <c r="B187" s="16" t="s">
        <v>451</v>
      </c>
      <c r="C187" s="17" t="s">
        <v>651</v>
      </c>
      <c r="D187" s="18" t="s">
        <v>54</v>
      </c>
      <c r="E187" s="16"/>
      <c r="F187" s="19">
        <v>51968000</v>
      </c>
      <c r="G187" s="16" t="s">
        <v>690</v>
      </c>
      <c r="H187" s="65">
        <v>2014</v>
      </c>
      <c r="I187" s="14" t="s">
        <v>46</v>
      </c>
      <c r="J187" s="13" t="s">
        <v>167</v>
      </c>
      <c r="K187" s="12"/>
      <c r="L187" s="12"/>
      <c r="M187" s="3"/>
      <c r="N187" s="12"/>
    </row>
    <row r="188" spans="1:14" s="4" customFormat="1" ht="76.5" hidden="1" customHeight="1">
      <c r="A188" s="27" t="s">
        <v>453</v>
      </c>
      <c r="B188" s="16" t="s">
        <v>454</v>
      </c>
      <c r="C188" s="17" t="s">
        <v>651</v>
      </c>
      <c r="D188" s="18" t="s">
        <v>54</v>
      </c>
      <c r="E188" s="16"/>
      <c r="F188" s="19">
        <v>28305508</v>
      </c>
      <c r="G188" s="16" t="s">
        <v>455</v>
      </c>
      <c r="H188" s="65">
        <v>2014</v>
      </c>
      <c r="I188" s="14" t="s">
        <v>701</v>
      </c>
      <c r="J188" s="13" t="s">
        <v>167</v>
      </c>
      <c r="K188" s="12"/>
      <c r="L188" s="12"/>
      <c r="M188" s="3"/>
      <c r="N188" s="12"/>
    </row>
    <row r="189" spans="1:14" s="4" customFormat="1" ht="76.5" hidden="1" customHeight="1">
      <c r="A189" s="27" t="s">
        <v>456</v>
      </c>
      <c r="B189" s="16" t="s">
        <v>457</v>
      </c>
      <c r="C189" s="18" t="s">
        <v>652</v>
      </c>
      <c r="D189" s="18" t="s">
        <v>54</v>
      </c>
      <c r="E189" s="16"/>
      <c r="F189" s="19">
        <v>12000000</v>
      </c>
      <c r="G189" s="16" t="s">
        <v>458</v>
      </c>
      <c r="H189" s="65">
        <v>2014</v>
      </c>
      <c r="I189" s="14" t="s">
        <v>46</v>
      </c>
      <c r="J189" s="13" t="s">
        <v>167</v>
      </c>
      <c r="K189" s="12"/>
      <c r="L189" s="12"/>
      <c r="M189" s="3"/>
      <c r="N189" s="12"/>
    </row>
    <row r="190" spans="1:14" s="4" customFormat="1" ht="89.25" hidden="1" customHeight="1">
      <c r="A190" s="27" t="s">
        <v>459</v>
      </c>
      <c r="B190" s="16" t="s">
        <v>397</v>
      </c>
      <c r="C190" s="18" t="s">
        <v>658</v>
      </c>
      <c r="D190" s="18" t="s">
        <v>54</v>
      </c>
      <c r="E190" s="16"/>
      <c r="F190" s="19">
        <v>43326000</v>
      </c>
      <c r="G190" s="16" t="s">
        <v>769</v>
      </c>
      <c r="H190" s="65">
        <v>2014</v>
      </c>
      <c r="I190" s="14" t="s">
        <v>231</v>
      </c>
      <c r="J190" s="13" t="s">
        <v>167</v>
      </c>
      <c r="K190" s="12"/>
      <c r="L190" s="12"/>
      <c r="M190" s="3"/>
      <c r="N190" s="12"/>
    </row>
    <row r="191" spans="1:14" s="4" customFormat="1" ht="38.25" hidden="1" customHeight="1">
      <c r="A191" s="27" t="s">
        <v>460</v>
      </c>
      <c r="B191" s="16" t="s">
        <v>457</v>
      </c>
      <c r="C191" s="17" t="s">
        <v>651</v>
      </c>
      <c r="D191" s="18" t="s">
        <v>54</v>
      </c>
      <c r="E191" s="16"/>
      <c r="F191" s="19">
        <v>49959368</v>
      </c>
      <c r="G191" s="16" t="s">
        <v>461</v>
      </c>
      <c r="H191" s="65">
        <v>2014</v>
      </c>
      <c r="I191" s="14" t="s">
        <v>46</v>
      </c>
      <c r="J191" s="13" t="s">
        <v>167</v>
      </c>
      <c r="K191" s="12"/>
      <c r="L191" s="12"/>
      <c r="M191" s="3"/>
      <c r="N191" s="12"/>
    </row>
    <row r="192" spans="1:14" s="4" customFormat="1" ht="38.25" hidden="1" customHeight="1">
      <c r="A192" s="27" t="s">
        <v>462</v>
      </c>
      <c r="B192" s="16" t="s">
        <v>457</v>
      </c>
      <c r="C192" s="17" t="s">
        <v>651</v>
      </c>
      <c r="D192" s="18" t="s">
        <v>54</v>
      </c>
      <c r="E192" s="16"/>
      <c r="F192" s="19">
        <v>50000000</v>
      </c>
      <c r="G192" s="16" t="s">
        <v>463</v>
      </c>
      <c r="H192" s="65">
        <v>2014</v>
      </c>
      <c r="I192" s="14" t="s">
        <v>46</v>
      </c>
      <c r="J192" s="13" t="s">
        <v>167</v>
      </c>
      <c r="K192" s="12"/>
      <c r="L192" s="12"/>
      <c r="M192" s="3"/>
      <c r="N192" s="12"/>
    </row>
    <row r="193" spans="1:14" s="4" customFormat="1" ht="76.5" hidden="1" customHeight="1">
      <c r="A193" s="27" t="s">
        <v>464</v>
      </c>
      <c r="B193" s="16" t="s">
        <v>465</v>
      </c>
      <c r="C193" s="18" t="s">
        <v>652</v>
      </c>
      <c r="D193" s="18" t="s">
        <v>54</v>
      </c>
      <c r="E193" s="16"/>
      <c r="F193" s="19">
        <v>51991200</v>
      </c>
      <c r="G193" s="16" t="s">
        <v>466</v>
      </c>
      <c r="H193" s="65">
        <v>2014</v>
      </c>
      <c r="I193" s="14" t="s">
        <v>231</v>
      </c>
      <c r="J193" s="13" t="s">
        <v>167</v>
      </c>
      <c r="K193" s="12"/>
      <c r="L193" s="12"/>
      <c r="M193" s="3"/>
      <c r="N193" s="12"/>
    </row>
    <row r="194" spans="1:14" s="4" customFormat="1" ht="76.5" hidden="1" customHeight="1">
      <c r="A194" s="27" t="s">
        <v>467</v>
      </c>
      <c r="B194" s="16" t="s">
        <v>468</v>
      </c>
      <c r="C194" s="18" t="s">
        <v>658</v>
      </c>
      <c r="D194" s="18" t="s">
        <v>54</v>
      </c>
      <c r="E194" s="16"/>
      <c r="F194" s="19">
        <v>52000000</v>
      </c>
      <c r="G194" s="16" t="s">
        <v>469</v>
      </c>
      <c r="H194" s="65">
        <v>2014</v>
      </c>
      <c r="I194" s="14" t="s">
        <v>231</v>
      </c>
      <c r="J194" s="13" t="s">
        <v>167</v>
      </c>
      <c r="K194" s="12"/>
      <c r="L194" s="12"/>
      <c r="M194" s="3"/>
      <c r="N194" s="12"/>
    </row>
    <row r="195" spans="1:14" s="4" customFormat="1" ht="51" hidden="1" customHeight="1">
      <c r="A195" s="27" t="s">
        <v>470</v>
      </c>
      <c r="B195" s="16" t="s">
        <v>471</v>
      </c>
      <c r="C195" s="18" t="s">
        <v>664</v>
      </c>
      <c r="D195" s="18" t="s">
        <v>54</v>
      </c>
      <c r="E195" s="16"/>
      <c r="F195" s="19">
        <v>51999900</v>
      </c>
      <c r="G195" s="16" t="s">
        <v>472</v>
      </c>
      <c r="H195" s="65">
        <v>2014</v>
      </c>
      <c r="I195" s="14" t="s">
        <v>231</v>
      </c>
      <c r="J195" s="13" t="s">
        <v>167</v>
      </c>
      <c r="K195" s="12"/>
      <c r="L195" s="12"/>
      <c r="M195" s="3"/>
      <c r="N195" s="12"/>
    </row>
    <row r="196" spans="1:14" s="4" customFormat="1" ht="63.75" hidden="1" customHeight="1">
      <c r="A196" s="27" t="s">
        <v>473</v>
      </c>
      <c r="B196" s="16" t="s">
        <v>471</v>
      </c>
      <c r="C196" s="18" t="s">
        <v>664</v>
      </c>
      <c r="D196" s="18" t="s">
        <v>54</v>
      </c>
      <c r="E196" s="16"/>
      <c r="F196" s="19">
        <f>51999900+25000000</f>
        <v>76999900</v>
      </c>
      <c r="G196" s="16" t="s">
        <v>474</v>
      </c>
      <c r="H196" s="65">
        <v>2014</v>
      </c>
      <c r="I196" s="14" t="s">
        <v>231</v>
      </c>
      <c r="J196" s="13" t="s">
        <v>167</v>
      </c>
      <c r="K196" s="12"/>
      <c r="L196" s="12"/>
      <c r="M196" s="3"/>
      <c r="N196" s="12"/>
    </row>
    <row r="197" spans="1:14" s="4" customFormat="1" ht="63.75" hidden="1" customHeight="1">
      <c r="A197" s="27" t="s">
        <v>475</v>
      </c>
      <c r="B197" s="16" t="s">
        <v>471</v>
      </c>
      <c r="C197" s="18" t="s">
        <v>664</v>
      </c>
      <c r="D197" s="18" t="s">
        <v>54</v>
      </c>
      <c r="E197" s="16"/>
      <c r="F197" s="19">
        <v>51999900</v>
      </c>
      <c r="G197" s="16" t="s">
        <v>476</v>
      </c>
      <c r="H197" s="65">
        <v>2014</v>
      </c>
      <c r="I197" s="14" t="s">
        <v>231</v>
      </c>
      <c r="J197" s="13" t="s">
        <v>167</v>
      </c>
      <c r="K197" s="12"/>
      <c r="L197" s="12"/>
      <c r="M197" s="3"/>
      <c r="N197" s="12"/>
    </row>
    <row r="198" spans="1:14" s="4" customFormat="1" ht="63.75" hidden="1" customHeight="1">
      <c r="A198" s="27" t="s">
        <v>477</v>
      </c>
      <c r="B198" s="16" t="s">
        <v>471</v>
      </c>
      <c r="C198" s="18" t="s">
        <v>664</v>
      </c>
      <c r="D198" s="18" t="s">
        <v>54</v>
      </c>
      <c r="E198" s="16"/>
      <c r="F198" s="19">
        <v>51999900</v>
      </c>
      <c r="G198" s="16" t="s">
        <v>478</v>
      </c>
      <c r="H198" s="65">
        <v>2014</v>
      </c>
      <c r="I198" s="14" t="s">
        <v>231</v>
      </c>
      <c r="J198" s="13" t="s">
        <v>167</v>
      </c>
      <c r="K198" s="12"/>
      <c r="L198" s="12"/>
      <c r="M198" s="3"/>
      <c r="N198" s="12"/>
    </row>
    <row r="199" spans="1:14" s="4" customFormat="1" ht="63.75" hidden="1" customHeight="1">
      <c r="A199" s="27" t="s">
        <v>479</v>
      </c>
      <c r="B199" s="16" t="s">
        <v>480</v>
      </c>
      <c r="C199" s="18" t="s">
        <v>652</v>
      </c>
      <c r="D199" s="18" t="s">
        <v>54</v>
      </c>
      <c r="E199" s="16"/>
      <c r="F199" s="19">
        <v>52300000</v>
      </c>
      <c r="G199" s="16" t="s">
        <v>481</v>
      </c>
      <c r="H199" s="65">
        <v>2014</v>
      </c>
      <c r="I199" s="14" t="s">
        <v>701</v>
      </c>
      <c r="J199" s="13" t="s">
        <v>167</v>
      </c>
      <c r="K199" s="12"/>
      <c r="L199" s="12"/>
      <c r="M199" s="3"/>
      <c r="N199" s="12"/>
    </row>
    <row r="200" spans="1:14" s="4" customFormat="1" ht="114.75" hidden="1">
      <c r="A200" s="27" t="s">
        <v>634</v>
      </c>
      <c r="B200" s="18" t="s">
        <v>206</v>
      </c>
      <c r="C200" s="18" t="s">
        <v>657</v>
      </c>
      <c r="D200" s="83" t="s">
        <v>54</v>
      </c>
      <c r="E200" s="78"/>
      <c r="F200" s="73">
        <v>18240768</v>
      </c>
      <c r="G200" s="43" t="s">
        <v>691</v>
      </c>
      <c r="H200" s="33">
        <v>2014</v>
      </c>
      <c r="I200" s="34" t="s">
        <v>702</v>
      </c>
      <c r="J200" s="22" t="s">
        <v>804</v>
      </c>
      <c r="K200" s="12"/>
      <c r="L200" s="12"/>
      <c r="M200" s="12"/>
      <c r="N200" s="12"/>
    </row>
    <row r="201" spans="1:14" s="4" customFormat="1" ht="51.75" hidden="1">
      <c r="A201" s="27" t="s">
        <v>639</v>
      </c>
      <c r="B201" s="18" t="s">
        <v>206</v>
      </c>
      <c r="C201" s="18" t="s">
        <v>657</v>
      </c>
      <c r="D201" s="83" t="s">
        <v>54</v>
      </c>
      <c r="E201" s="78"/>
      <c r="F201" s="73">
        <v>101989530</v>
      </c>
      <c r="G201" s="50" t="s">
        <v>692</v>
      </c>
      <c r="H201" s="33">
        <v>2014</v>
      </c>
      <c r="I201" s="34" t="s">
        <v>702</v>
      </c>
      <c r="J201" s="22" t="s">
        <v>804</v>
      </c>
      <c r="K201" s="12"/>
      <c r="L201" s="12"/>
      <c r="M201" s="12"/>
      <c r="N201" s="12"/>
    </row>
    <row r="202" spans="1:14" s="4" customFormat="1" ht="64.5" hidden="1">
      <c r="A202" s="27" t="s">
        <v>643</v>
      </c>
      <c r="B202" s="18" t="s">
        <v>57</v>
      </c>
      <c r="C202" s="18" t="s">
        <v>206</v>
      </c>
      <c r="D202" s="83" t="s">
        <v>54</v>
      </c>
      <c r="E202" s="78"/>
      <c r="F202" s="73">
        <v>930402554</v>
      </c>
      <c r="G202" s="50" t="s">
        <v>644</v>
      </c>
      <c r="H202" s="33">
        <v>2014</v>
      </c>
      <c r="I202" s="34" t="s">
        <v>702</v>
      </c>
      <c r="J202" s="33" t="s">
        <v>48</v>
      </c>
      <c r="K202" s="12"/>
      <c r="L202" s="12"/>
      <c r="M202" s="12"/>
      <c r="N202" s="12"/>
    </row>
    <row r="203" spans="1:14" s="4" customFormat="1" ht="63.75" hidden="1">
      <c r="A203" s="27" t="s">
        <v>645</v>
      </c>
      <c r="B203" s="18" t="s">
        <v>408</v>
      </c>
      <c r="C203" s="18" t="s">
        <v>657</v>
      </c>
      <c r="D203" s="83" t="s">
        <v>54</v>
      </c>
      <c r="E203" s="78"/>
      <c r="F203" s="73">
        <v>49491585</v>
      </c>
      <c r="G203" s="50" t="s">
        <v>646</v>
      </c>
      <c r="H203" s="33">
        <v>2014</v>
      </c>
      <c r="I203" s="34" t="s">
        <v>650</v>
      </c>
      <c r="J203" s="33" t="s">
        <v>48</v>
      </c>
      <c r="K203" s="12"/>
      <c r="L203" s="12"/>
      <c r="M203" s="12"/>
      <c r="N203" s="12"/>
    </row>
    <row r="204" spans="1:14" s="4" customFormat="1" ht="89.25" hidden="1">
      <c r="A204" s="28" t="s">
        <v>41</v>
      </c>
      <c r="B204" s="18" t="s">
        <v>19</v>
      </c>
      <c r="C204" s="18" t="s">
        <v>36</v>
      </c>
      <c r="D204" s="30" t="s">
        <v>54</v>
      </c>
      <c r="E204" s="77"/>
      <c r="F204" s="66">
        <v>471011040</v>
      </c>
      <c r="G204" s="32" t="s">
        <v>33</v>
      </c>
      <c r="H204" s="33">
        <v>2015</v>
      </c>
      <c r="I204" s="34" t="s">
        <v>46</v>
      </c>
      <c r="J204" s="22" t="s">
        <v>804</v>
      </c>
      <c r="K204" s="12"/>
      <c r="L204" s="12"/>
      <c r="M204" s="12"/>
      <c r="N204" s="12"/>
    </row>
    <row r="205" spans="1:14" s="4" customFormat="1" ht="63.75" hidden="1">
      <c r="A205" s="28" t="s">
        <v>42</v>
      </c>
      <c r="B205" s="18" t="s">
        <v>34</v>
      </c>
      <c r="C205" s="18" t="str">
        <f>C204</f>
        <v>ING. CIRA PIEDRAHITA CÉSPEDES</v>
      </c>
      <c r="D205" s="30" t="s">
        <v>54</v>
      </c>
      <c r="E205" s="77"/>
      <c r="F205" s="66">
        <v>479102040</v>
      </c>
      <c r="G205" s="32" t="s">
        <v>35</v>
      </c>
      <c r="H205" s="33">
        <v>2015</v>
      </c>
      <c r="I205" s="34" t="s">
        <v>46</v>
      </c>
      <c r="J205" s="22" t="s">
        <v>804</v>
      </c>
      <c r="K205" s="12"/>
      <c r="L205" s="12"/>
      <c r="M205" s="12"/>
      <c r="N205" s="12"/>
    </row>
    <row r="206" spans="1:14" s="4" customFormat="1" ht="127.5" hidden="1">
      <c r="A206" s="28" t="s">
        <v>17</v>
      </c>
      <c r="B206" s="18" t="s">
        <v>18</v>
      </c>
      <c r="C206" s="18" t="s">
        <v>30</v>
      </c>
      <c r="D206" s="30" t="s">
        <v>54</v>
      </c>
      <c r="E206" s="77"/>
      <c r="F206" s="31">
        <f>7898126637+343437492+346800492</f>
        <v>8588364621</v>
      </c>
      <c r="G206" s="32" t="s">
        <v>27</v>
      </c>
      <c r="H206" s="33">
        <v>2015</v>
      </c>
      <c r="I206" s="34" t="s">
        <v>46</v>
      </c>
      <c r="J206" s="33" t="s">
        <v>48</v>
      </c>
      <c r="K206" s="12"/>
      <c r="L206" s="12"/>
      <c r="M206" s="12"/>
      <c r="N206" s="12"/>
    </row>
    <row r="207" spans="1:14" s="4" customFormat="1" ht="114.75" hidden="1">
      <c r="A207" s="28" t="s">
        <v>20</v>
      </c>
      <c r="B207" s="18" t="s">
        <v>21</v>
      </c>
      <c r="C207" s="18" t="s">
        <v>29</v>
      </c>
      <c r="D207" s="30" t="s">
        <v>54</v>
      </c>
      <c r="E207" s="77"/>
      <c r="F207" s="31">
        <f>7310884702+32000000</f>
        <v>7342884702</v>
      </c>
      <c r="G207" s="32" t="s">
        <v>50</v>
      </c>
      <c r="H207" s="33">
        <v>2015</v>
      </c>
      <c r="I207" s="34" t="s">
        <v>46</v>
      </c>
      <c r="J207" s="33" t="s">
        <v>48</v>
      </c>
      <c r="K207" s="12"/>
      <c r="L207" s="12"/>
      <c r="M207" s="12"/>
      <c r="N207" s="12"/>
    </row>
    <row r="208" spans="1:14" s="4" customFormat="1" ht="51.75" hidden="1">
      <c r="A208" s="41" t="s">
        <v>140</v>
      </c>
      <c r="B208" s="18" t="s">
        <v>141</v>
      </c>
      <c r="C208" s="18" t="s">
        <v>53</v>
      </c>
      <c r="D208" s="18"/>
      <c r="E208" s="72" t="s">
        <v>54</v>
      </c>
      <c r="F208" s="39">
        <v>45200000</v>
      </c>
      <c r="G208" s="40" t="s">
        <v>142</v>
      </c>
      <c r="H208" s="33">
        <v>2015</v>
      </c>
      <c r="I208" s="34" t="s">
        <v>702</v>
      </c>
      <c r="J208" s="22" t="s">
        <v>804</v>
      </c>
      <c r="K208" s="12"/>
      <c r="L208" s="12"/>
      <c r="M208" s="12"/>
      <c r="N208" s="12"/>
    </row>
    <row r="209" spans="1:14" s="4" customFormat="1" ht="64.5" hidden="1">
      <c r="A209" s="41" t="s">
        <v>143</v>
      </c>
      <c r="B209" s="18" t="s">
        <v>141</v>
      </c>
      <c r="C209" s="18" t="s">
        <v>53</v>
      </c>
      <c r="D209" s="18"/>
      <c r="E209" s="72" t="s">
        <v>54</v>
      </c>
      <c r="F209" s="39">
        <v>45200000</v>
      </c>
      <c r="G209" s="40" t="s">
        <v>144</v>
      </c>
      <c r="H209" s="33">
        <v>2015</v>
      </c>
      <c r="I209" s="34" t="s">
        <v>702</v>
      </c>
      <c r="J209" s="22" t="s">
        <v>804</v>
      </c>
      <c r="K209" s="12"/>
      <c r="L209" s="12"/>
      <c r="M209" s="12"/>
      <c r="N209" s="12"/>
    </row>
    <row r="210" spans="1:14" s="4" customFormat="1" ht="51.75" hidden="1">
      <c r="A210" s="41" t="s">
        <v>145</v>
      </c>
      <c r="B210" s="18" t="s">
        <v>146</v>
      </c>
      <c r="C210" s="18" t="s">
        <v>53</v>
      </c>
      <c r="D210" s="18"/>
      <c r="E210" s="72" t="s">
        <v>54</v>
      </c>
      <c r="F210" s="39">
        <v>339248912</v>
      </c>
      <c r="G210" s="40" t="s">
        <v>147</v>
      </c>
      <c r="H210" s="33">
        <v>2015</v>
      </c>
      <c r="I210" s="34" t="s">
        <v>702</v>
      </c>
      <c r="J210" s="33" t="s">
        <v>48</v>
      </c>
      <c r="K210" s="12"/>
      <c r="L210" s="12"/>
      <c r="M210" s="12"/>
      <c r="N210" s="12"/>
    </row>
    <row r="211" spans="1:14" s="4" customFormat="1" ht="90" hidden="1">
      <c r="A211" s="41" t="s">
        <v>148</v>
      </c>
      <c r="B211" s="18" t="s">
        <v>149</v>
      </c>
      <c r="C211" s="18" t="s">
        <v>150</v>
      </c>
      <c r="D211" s="18"/>
      <c r="E211" s="72" t="s">
        <v>54</v>
      </c>
      <c r="F211" s="39">
        <v>1383481673</v>
      </c>
      <c r="G211" s="40" t="s">
        <v>151</v>
      </c>
      <c r="H211" s="33">
        <v>2015</v>
      </c>
      <c r="I211" s="34" t="s">
        <v>702</v>
      </c>
      <c r="J211" s="33" t="s">
        <v>48</v>
      </c>
      <c r="K211" s="12"/>
      <c r="L211" s="12"/>
      <c r="M211" s="12"/>
      <c r="N211" s="12"/>
    </row>
    <row r="212" spans="1:14" s="4" customFormat="1" ht="90" hidden="1">
      <c r="A212" s="41" t="s">
        <v>152</v>
      </c>
      <c r="B212" s="18" t="s">
        <v>153</v>
      </c>
      <c r="C212" s="18" t="s">
        <v>53</v>
      </c>
      <c r="D212" s="18"/>
      <c r="E212" s="72" t="s">
        <v>54</v>
      </c>
      <c r="F212" s="39">
        <v>39785680</v>
      </c>
      <c r="G212" s="40" t="s">
        <v>154</v>
      </c>
      <c r="H212" s="33">
        <v>2015</v>
      </c>
      <c r="I212" s="34" t="s">
        <v>702</v>
      </c>
      <c r="J212" s="22" t="s">
        <v>804</v>
      </c>
      <c r="K212" s="12"/>
      <c r="L212" s="12"/>
      <c r="M212" s="12"/>
      <c r="N212" s="12"/>
    </row>
    <row r="213" spans="1:14" s="4" customFormat="1" ht="51" hidden="1" customHeight="1">
      <c r="A213" s="38" t="s">
        <v>175</v>
      </c>
      <c r="B213" s="43" t="s">
        <v>176</v>
      </c>
      <c r="C213" s="18" t="s">
        <v>158</v>
      </c>
      <c r="D213" s="17" t="s">
        <v>54</v>
      </c>
      <c r="E213" s="44"/>
      <c r="F213" s="45">
        <v>51969160</v>
      </c>
      <c r="G213" s="43" t="s">
        <v>770</v>
      </c>
      <c r="H213" s="44">
        <v>2015</v>
      </c>
      <c r="I213" s="18" t="s">
        <v>46</v>
      </c>
      <c r="J213" s="17" t="s">
        <v>167</v>
      </c>
      <c r="K213" s="12"/>
      <c r="L213" s="12"/>
      <c r="M213" s="5"/>
      <c r="N213" s="12"/>
    </row>
    <row r="214" spans="1:14" s="4" customFormat="1" ht="38.25" hidden="1">
      <c r="A214" s="38" t="s">
        <v>194</v>
      </c>
      <c r="B214" s="43" t="s">
        <v>195</v>
      </c>
      <c r="C214" s="18" t="s">
        <v>196</v>
      </c>
      <c r="D214" s="17" t="s">
        <v>54</v>
      </c>
      <c r="E214" s="78"/>
      <c r="F214" s="45">
        <v>38778207</v>
      </c>
      <c r="G214" s="43" t="s">
        <v>693</v>
      </c>
      <c r="H214" s="44">
        <v>2015</v>
      </c>
      <c r="I214" s="18" t="s">
        <v>46</v>
      </c>
      <c r="J214" s="17" t="s">
        <v>48</v>
      </c>
      <c r="K214" s="12"/>
      <c r="L214" s="12"/>
      <c r="M214" s="6"/>
      <c r="N214" s="12"/>
    </row>
    <row r="215" spans="1:14" s="4" customFormat="1" ht="76.5" hidden="1">
      <c r="A215" s="38" t="s">
        <v>197</v>
      </c>
      <c r="B215" s="43" t="s">
        <v>198</v>
      </c>
      <c r="C215" s="18" t="s">
        <v>199</v>
      </c>
      <c r="D215" s="17"/>
      <c r="E215" s="78" t="s">
        <v>54</v>
      </c>
      <c r="F215" s="45">
        <v>13053616433</v>
      </c>
      <c r="G215" s="43" t="s">
        <v>694</v>
      </c>
      <c r="H215" s="44">
        <v>2015</v>
      </c>
      <c r="I215" s="18" t="s">
        <v>46</v>
      </c>
      <c r="J215" s="17" t="s">
        <v>48</v>
      </c>
      <c r="K215" s="12"/>
      <c r="L215" s="12"/>
      <c r="M215" s="6"/>
      <c r="N215" s="12"/>
    </row>
    <row r="216" spans="1:14" s="4" customFormat="1" ht="76.5" hidden="1">
      <c r="A216" s="27" t="s">
        <v>261</v>
      </c>
      <c r="B216" s="18" t="s">
        <v>262</v>
      </c>
      <c r="C216" s="18" t="s">
        <v>237</v>
      </c>
      <c r="D216" s="85"/>
      <c r="E216" s="78" t="s">
        <v>54</v>
      </c>
      <c r="F216" s="48">
        <v>285194700</v>
      </c>
      <c r="G216" s="67" t="s">
        <v>263</v>
      </c>
      <c r="H216" s="21">
        <v>2015</v>
      </c>
      <c r="I216" s="14" t="s">
        <v>46</v>
      </c>
      <c r="J216" s="13" t="s">
        <v>804</v>
      </c>
      <c r="K216" s="12"/>
      <c r="L216" s="12"/>
      <c r="M216" s="8"/>
      <c r="N216" s="12"/>
    </row>
    <row r="217" spans="1:14" s="4" customFormat="1" ht="51" hidden="1" customHeight="1">
      <c r="A217" s="27" t="s">
        <v>296</v>
      </c>
      <c r="B217" s="18" t="s">
        <v>297</v>
      </c>
      <c r="C217" s="18" t="s">
        <v>298</v>
      </c>
      <c r="D217" s="85"/>
      <c r="E217" s="78" t="s">
        <v>54</v>
      </c>
      <c r="F217" s="48">
        <v>4516687301</v>
      </c>
      <c r="G217" s="18" t="s">
        <v>299</v>
      </c>
      <c r="H217" s="13">
        <v>2015</v>
      </c>
      <c r="I217" s="14" t="s">
        <v>46</v>
      </c>
      <c r="J217" s="13" t="s">
        <v>48</v>
      </c>
      <c r="K217" s="12"/>
      <c r="L217" s="12"/>
      <c r="M217" s="8"/>
      <c r="N217" s="12"/>
    </row>
    <row r="218" spans="1:14" s="4" customFormat="1" ht="140.25" hidden="1">
      <c r="A218" s="27" t="s">
        <v>325</v>
      </c>
      <c r="B218" s="16" t="s">
        <v>326</v>
      </c>
      <c r="C218" s="18" t="s">
        <v>302</v>
      </c>
      <c r="D218" s="24"/>
      <c r="E218" s="71" t="s">
        <v>54</v>
      </c>
      <c r="F218" s="25">
        <v>1020658328</v>
      </c>
      <c r="G218" s="26" t="s">
        <v>327</v>
      </c>
      <c r="H218" s="13">
        <v>2015</v>
      </c>
      <c r="I218" s="14" t="s">
        <v>46</v>
      </c>
      <c r="J218" s="22" t="s">
        <v>804</v>
      </c>
      <c r="K218" s="12"/>
      <c r="L218" s="12"/>
      <c r="M218" s="3"/>
      <c r="N218" s="12"/>
    </row>
    <row r="219" spans="1:14" s="4" customFormat="1" ht="89.25" hidden="1">
      <c r="A219" s="27" t="s">
        <v>386</v>
      </c>
      <c r="B219" s="16" t="s">
        <v>387</v>
      </c>
      <c r="C219" s="18" t="s">
        <v>371</v>
      </c>
      <c r="D219" s="24"/>
      <c r="E219" s="71" t="s">
        <v>54</v>
      </c>
      <c r="F219" s="25">
        <v>14997950201</v>
      </c>
      <c r="G219" s="26" t="s">
        <v>388</v>
      </c>
      <c r="H219" s="13">
        <v>2015</v>
      </c>
      <c r="I219" s="14" t="s">
        <v>46</v>
      </c>
      <c r="J219" s="13" t="s">
        <v>48</v>
      </c>
      <c r="K219" s="12"/>
      <c r="L219" s="12"/>
      <c r="M219" s="3"/>
      <c r="N219" s="12"/>
    </row>
    <row r="220" spans="1:14" s="4" customFormat="1" ht="63.75" hidden="1">
      <c r="A220" s="27" t="s">
        <v>389</v>
      </c>
      <c r="B220" s="16" t="s">
        <v>390</v>
      </c>
      <c r="C220" s="18" t="s">
        <v>391</v>
      </c>
      <c r="D220" s="24"/>
      <c r="E220" s="71" t="s">
        <v>54</v>
      </c>
      <c r="F220" s="25">
        <v>20562284947</v>
      </c>
      <c r="G220" s="26" t="s">
        <v>392</v>
      </c>
      <c r="H220" s="13">
        <v>2015</v>
      </c>
      <c r="I220" s="14" t="s">
        <v>46</v>
      </c>
      <c r="J220" s="13" t="s">
        <v>48</v>
      </c>
      <c r="K220" s="12"/>
      <c r="L220" s="12"/>
      <c r="M220" s="3"/>
      <c r="N220" s="12"/>
    </row>
    <row r="221" spans="1:14" s="4" customFormat="1" ht="76.5" hidden="1">
      <c r="A221" s="27" t="s">
        <v>482</v>
      </c>
      <c r="B221" s="16" t="s">
        <v>483</v>
      </c>
      <c r="C221" s="18" t="s">
        <v>484</v>
      </c>
      <c r="D221" s="85"/>
      <c r="E221" s="82" t="s">
        <v>54</v>
      </c>
      <c r="F221" s="19">
        <v>1110041009</v>
      </c>
      <c r="G221" s="16" t="s">
        <v>771</v>
      </c>
      <c r="H221" s="14">
        <v>2015</v>
      </c>
      <c r="I221" s="14" t="s">
        <v>231</v>
      </c>
      <c r="J221" s="13" t="s">
        <v>48</v>
      </c>
      <c r="K221" s="12"/>
      <c r="L221" s="12"/>
      <c r="M221" s="3"/>
      <c r="N221" s="12"/>
    </row>
    <row r="222" spans="1:14" s="4" customFormat="1" ht="127.5" hidden="1">
      <c r="A222" s="27" t="s">
        <v>485</v>
      </c>
      <c r="B222" s="16" t="s">
        <v>486</v>
      </c>
      <c r="C222" s="18" t="s">
        <v>664</v>
      </c>
      <c r="D222" s="68" t="s">
        <v>54</v>
      </c>
      <c r="E222" s="82"/>
      <c r="F222" s="19">
        <v>307779305.47000003</v>
      </c>
      <c r="G222" s="16" t="s">
        <v>695</v>
      </c>
      <c r="H222" s="14">
        <v>2015</v>
      </c>
      <c r="I222" s="14" t="s">
        <v>231</v>
      </c>
      <c r="J222" s="13" t="s">
        <v>48</v>
      </c>
      <c r="K222" s="12"/>
      <c r="L222" s="12"/>
      <c r="M222" s="3"/>
      <c r="N222" s="12"/>
    </row>
    <row r="223" spans="1:14" s="4" customFormat="1" ht="38.25" hidden="1">
      <c r="A223" s="27" t="s">
        <v>487</v>
      </c>
      <c r="B223" s="16" t="s">
        <v>488</v>
      </c>
      <c r="C223" s="18" t="s">
        <v>664</v>
      </c>
      <c r="D223" s="68" t="s">
        <v>54</v>
      </c>
      <c r="E223" s="82"/>
      <c r="F223" s="19">
        <v>48600000</v>
      </c>
      <c r="G223" s="16" t="s">
        <v>772</v>
      </c>
      <c r="H223" s="14">
        <v>2015</v>
      </c>
      <c r="I223" s="14" t="s">
        <v>46</v>
      </c>
      <c r="J223" s="22" t="s">
        <v>804</v>
      </c>
      <c r="K223" s="12"/>
      <c r="L223" s="12"/>
      <c r="M223" s="3"/>
      <c r="N223" s="12"/>
    </row>
    <row r="224" spans="1:14" ht="123" customHeight="1">
      <c r="A224" s="103" t="s">
        <v>489</v>
      </c>
      <c r="B224" s="90" t="s">
        <v>490</v>
      </c>
      <c r="C224" s="92" t="s">
        <v>491</v>
      </c>
      <c r="D224" s="91"/>
      <c r="E224" s="151" t="s">
        <v>54</v>
      </c>
      <c r="F224" s="101">
        <v>11538521641</v>
      </c>
      <c r="G224" s="90" t="s">
        <v>1113</v>
      </c>
      <c r="H224" s="95">
        <v>2015</v>
      </c>
      <c r="I224" s="95" t="s">
        <v>492</v>
      </c>
      <c r="J224" s="102" t="s">
        <v>48</v>
      </c>
      <c r="M224" s="104"/>
    </row>
    <row r="225" spans="1:14" s="4" customFormat="1" ht="38.25" hidden="1">
      <c r="A225" s="27" t="s">
        <v>493</v>
      </c>
      <c r="B225" s="16" t="s">
        <v>363</v>
      </c>
      <c r="C225" s="18" t="s">
        <v>457</v>
      </c>
      <c r="D225" s="85"/>
      <c r="E225" s="82" t="s">
        <v>54</v>
      </c>
      <c r="F225" s="25">
        <v>2469801506</v>
      </c>
      <c r="G225" s="16" t="s">
        <v>774</v>
      </c>
      <c r="H225" s="14">
        <v>2015</v>
      </c>
      <c r="I225" s="14" t="s">
        <v>46</v>
      </c>
      <c r="J225" s="13" t="s">
        <v>48</v>
      </c>
      <c r="K225" s="12"/>
      <c r="L225" s="12"/>
      <c r="M225" s="3"/>
      <c r="N225" s="12"/>
    </row>
    <row r="226" spans="1:14" s="4" customFormat="1" ht="76.5" hidden="1">
      <c r="A226" s="27" t="s">
        <v>494</v>
      </c>
      <c r="B226" s="16" t="s">
        <v>397</v>
      </c>
      <c r="C226" s="18" t="s">
        <v>665</v>
      </c>
      <c r="D226" s="68" t="s">
        <v>54</v>
      </c>
      <c r="E226" s="35"/>
      <c r="F226" s="69">
        <v>51852000</v>
      </c>
      <c r="G226" s="16" t="s">
        <v>696</v>
      </c>
      <c r="H226" s="14">
        <v>2015</v>
      </c>
      <c r="I226" s="14" t="s">
        <v>231</v>
      </c>
      <c r="J226" s="13" t="s">
        <v>167</v>
      </c>
      <c r="K226" s="12"/>
      <c r="L226" s="12"/>
      <c r="M226" s="3"/>
      <c r="N226" s="12"/>
    </row>
    <row r="227" spans="1:14" ht="94.5" customHeight="1">
      <c r="A227" s="103" t="s">
        <v>495</v>
      </c>
      <c r="B227" s="90" t="s">
        <v>397</v>
      </c>
      <c r="C227" s="92" t="s">
        <v>665</v>
      </c>
      <c r="D227" s="150" t="s">
        <v>398</v>
      </c>
      <c r="E227" s="119"/>
      <c r="F227" s="152">
        <v>51968000</v>
      </c>
      <c r="G227" s="90" t="s">
        <v>1114</v>
      </c>
      <c r="H227" s="95">
        <v>2015</v>
      </c>
      <c r="I227" s="95" t="s">
        <v>492</v>
      </c>
      <c r="J227" s="102" t="s">
        <v>167</v>
      </c>
      <c r="M227" s="104"/>
    </row>
    <row r="228" spans="1:14" s="4" customFormat="1" ht="63.75" hidden="1">
      <c r="A228" s="27" t="s">
        <v>496</v>
      </c>
      <c r="B228" s="16" t="s">
        <v>254</v>
      </c>
      <c r="C228" s="18" t="s">
        <v>652</v>
      </c>
      <c r="D228" s="85"/>
      <c r="E228" s="82" t="s">
        <v>54</v>
      </c>
      <c r="F228" s="76">
        <f>51991200+20000000</f>
        <v>71991200</v>
      </c>
      <c r="G228" s="16" t="s">
        <v>697</v>
      </c>
      <c r="H228" s="14">
        <v>2015</v>
      </c>
      <c r="I228" s="14" t="s">
        <v>701</v>
      </c>
      <c r="J228" s="22" t="s">
        <v>804</v>
      </c>
      <c r="K228" s="12"/>
      <c r="L228" s="12"/>
      <c r="M228" s="3"/>
      <c r="N228" s="12"/>
    </row>
    <row r="229" spans="1:14" s="4" customFormat="1" ht="51" hidden="1">
      <c r="A229" s="27" t="s">
        <v>497</v>
      </c>
      <c r="B229" s="16" t="s">
        <v>254</v>
      </c>
      <c r="C229" s="18" t="s">
        <v>652</v>
      </c>
      <c r="D229" s="85"/>
      <c r="E229" s="82" t="s">
        <v>54</v>
      </c>
      <c r="F229" s="19">
        <v>24704520</v>
      </c>
      <c r="G229" s="16" t="s">
        <v>698</v>
      </c>
      <c r="H229" s="14">
        <v>2015</v>
      </c>
      <c r="I229" s="14" t="s">
        <v>701</v>
      </c>
      <c r="J229" s="22" t="s">
        <v>804</v>
      </c>
      <c r="K229" s="12"/>
      <c r="L229" s="12"/>
      <c r="M229" s="3"/>
      <c r="N229" s="12"/>
    </row>
    <row r="230" spans="1:14" s="4" customFormat="1" ht="63.75" hidden="1" customHeight="1">
      <c r="A230" s="27" t="s">
        <v>498</v>
      </c>
      <c r="B230" s="16" t="s">
        <v>499</v>
      </c>
      <c r="C230" s="18" t="s">
        <v>664</v>
      </c>
      <c r="D230" s="85"/>
      <c r="E230" s="82" t="s">
        <v>54</v>
      </c>
      <c r="F230" s="19">
        <v>35124000</v>
      </c>
      <c r="G230" s="16" t="s">
        <v>699</v>
      </c>
      <c r="H230" s="14">
        <v>2015</v>
      </c>
      <c r="I230" s="14" t="s">
        <v>46</v>
      </c>
      <c r="J230" s="22" t="s">
        <v>804</v>
      </c>
      <c r="K230" s="12"/>
      <c r="L230" s="12"/>
      <c r="M230" s="3"/>
      <c r="N230" s="12"/>
    </row>
    <row r="231" spans="1:14" s="4" customFormat="1" ht="51" hidden="1">
      <c r="A231" s="27" t="s">
        <v>500</v>
      </c>
      <c r="B231" s="16" t="s">
        <v>499</v>
      </c>
      <c r="C231" s="18" t="s">
        <v>666</v>
      </c>
      <c r="D231" s="85"/>
      <c r="E231" s="82" t="s">
        <v>54</v>
      </c>
      <c r="F231" s="19">
        <v>34846400</v>
      </c>
      <c r="G231" s="16" t="s">
        <v>776</v>
      </c>
      <c r="H231" s="14">
        <v>2015</v>
      </c>
      <c r="I231" s="14" t="s">
        <v>702</v>
      </c>
      <c r="J231" s="22" t="s">
        <v>804</v>
      </c>
      <c r="K231" s="12"/>
      <c r="L231" s="12"/>
      <c r="M231" s="3"/>
      <c r="N231" s="12"/>
    </row>
    <row r="232" spans="1:14" s="4" customFormat="1" ht="76.5" hidden="1">
      <c r="A232" s="27" t="s">
        <v>501</v>
      </c>
      <c r="B232" s="16" t="s">
        <v>254</v>
      </c>
      <c r="C232" s="18" t="s">
        <v>652</v>
      </c>
      <c r="D232" s="85"/>
      <c r="E232" s="82" t="s">
        <v>54</v>
      </c>
      <c r="F232" s="19">
        <v>49996000</v>
      </c>
      <c r="G232" s="16" t="s">
        <v>502</v>
      </c>
      <c r="H232" s="14">
        <v>2015</v>
      </c>
      <c r="I232" s="14" t="s">
        <v>701</v>
      </c>
      <c r="J232" s="22" t="s">
        <v>804</v>
      </c>
      <c r="K232" s="12"/>
      <c r="L232" s="12"/>
      <c r="M232" s="3"/>
      <c r="N232" s="12"/>
    </row>
    <row r="233" spans="1:14" s="4" customFormat="1" ht="51" hidden="1">
      <c r="A233" s="27" t="s">
        <v>503</v>
      </c>
      <c r="B233" s="16" t="s">
        <v>504</v>
      </c>
      <c r="C233" s="18" t="s">
        <v>666</v>
      </c>
      <c r="D233" s="68" t="s">
        <v>54</v>
      </c>
      <c r="E233" s="82"/>
      <c r="F233" s="19">
        <f>51893760+25946880</f>
        <v>77840640</v>
      </c>
      <c r="G233" s="16" t="s">
        <v>505</v>
      </c>
      <c r="H233" s="14">
        <v>2015</v>
      </c>
      <c r="I233" s="14" t="s">
        <v>702</v>
      </c>
      <c r="J233" s="22" t="s">
        <v>804</v>
      </c>
      <c r="K233" s="12"/>
      <c r="L233" s="12"/>
      <c r="M233" s="3"/>
      <c r="N233" s="12"/>
    </row>
    <row r="234" spans="1:14" s="4" customFormat="1" ht="63.75" hidden="1">
      <c r="A234" s="27" t="s">
        <v>506</v>
      </c>
      <c r="B234" s="16" t="s">
        <v>507</v>
      </c>
      <c r="C234" s="18" t="s">
        <v>658</v>
      </c>
      <c r="D234" s="18"/>
      <c r="E234" s="82" t="s">
        <v>54</v>
      </c>
      <c r="F234" s="19">
        <v>35612081</v>
      </c>
      <c r="G234" s="16" t="s">
        <v>700</v>
      </c>
      <c r="H234" s="14">
        <v>2015</v>
      </c>
      <c r="I234" s="14" t="s">
        <v>231</v>
      </c>
      <c r="J234" s="22" t="s">
        <v>804</v>
      </c>
      <c r="K234" s="12"/>
      <c r="L234" s="12"/>
      <c r="M234" s="3"/>
      <c r="N234" s="12"/>
    </row>
    <row r="235" spans="1:14" s="4" customFormat="1" ht="63.75" hidden="1">
      <c r="A235" s="27" t="s">
        <v>508</v>
      </c>
      <c r="B235" s="16" t="s">
        <v>509</v>
      </c>
      <c r="C235" s="18" t="s">
        <v>667</v>
      </c>
      <c r="D235" s="68" t="s">
        <v>54</v>
      </c>
      <c r="E235" s="82"/>
      <c r="F235" s="19">
        <v>1489400120</v>
      </c>
      <c r="G235" s="16" t="s">
        <v>777</v>
      </c>
      <c r="H235" s="14">
        <v>2015</v>
      </c>
      <c r="I235" s="14" t="s">
        <v>701</v>
      </c>
      <c r="J235" s="13" t="s">
        <v>48</v>
      </c>
      <c r="K235" s="12"/>
      <c r="L235" s="12"/>
      <c r="M235" s="3"/>
      <c r="N235" s="12"/>
    </row>
    <row r="236" spans="1:14" ht="120">
      <c r="A236" s="103" t="s">
        <v>510</v>
      </c>
      <c r="B236" s="90" t="s">
        <v>511</v>
      </c>
      <c r="C236" s="91" t="s">
        <v>651</v>
      </c>
      <c r="D236" s="150"/>
      <c r="E236" s="151" t="s">
        <v>54</v>
      </c>
      <c r="F236" s="94">
        <v>499992480</v>
      </c>
      <c r="G236" s="90" t="s">
        <v>1115</v>
      </c>
      <c r="H236" s="95">
        <v>2015</v>
      </c>
      <c r="I236" s="95" t="s">
        <v>492</v>
      </c>
      <c r="J236" s="96" t="s">
        <v>804</v>
      </c>
      <c r="M236" s="104"/>
    </row>
    <row r="237" spans="1:14" ht="75">
      <c r="A237" s="103" t="s">
        <v>512</v>
      </c>
      <c r="B237" s="90" t="s">
        <v>513</v>
      </c>
      <c r="C237" s="91" t="s">
        <v>651</v>
      </c>
      <c r="D237" s="150"/>
      <c r="E237" s="151" t="s">
        <v>54</v>
      </c>
      <c r="F237" s="94">
        <v>299990500</v>
      </c>
      <c r="G237" s="90" t="s">
        <v>1116</v>
      </c>
      <c r="H237" s="95">
        <v>2015</v>
      </c>
      <c r="I237" s="95" t="s">
        <v>492</v>
      </c>
      <c r="J237" s="96" t="s">
        <v>804</v>
      </c>
      <c r="M237" s="104"/>
    </row>
    <row r="238" spans="1:14" s="4" customFormat="1" ht="63.75" hidden="1">
      <c r="A238" s="27" t="s">
        <v>514</v>
      </c>
      <c r="B238" s="16" t="s">
        <v>515</v>
      </c>
      <c r="C238" s="18" t="s">
        <v>664</v>
      </c>
      <c r="D238" s="68"/>
      <c r="E238" s="82" t="s">
        <v>54</v>
      </c>
      <c r="F238" s="19">
        <f>14241110+7000000</f>
        <v>21241110</v>
      </c>
      <c r="G238" s="16" t="s">
        <v>780</v>
      </c>
      <c r="H238" s="14">
        <v>2015</v>
      </c>
      <c r="I238" s="14" t="s">
        <v>307</v>
      </c>
      <c r="J238" s="13" t="s">
        <v>48</v>
      </c>
      <c r="K238" s="12"/>
      <c r="L238" s="12"/>
      <c r="M238" s="3"/>
      <c r="N238" s="12"/>
    </row>
    <row r="239" spans="1:14" ht="45">
      <c r="A239" s="103" t="s">
        <v>516</v>
      </c>
      <c r="B239" s="90" t="s">
        <v>517</v>
      </c>
      <c r="C239" s="92" t="s">
        <v>513</v>
      </c>
      <c r="D239" s="91"/>
      <c r="E239" s="151" t="s">
        <v>54</v>
      </c>
      <c r="F239" s="94">
        <v>5699962892</v>
      </c>
      <c r="G239" s="90" t="s">
        <v>1117</v>
      </c>
      <c r="H239" s="95">
        <v>2015</v>
      </c>
      <c r="I239" s="95" t="s">
        <v>492</v>
      </c>
      <c r="J239" s="102" t="s">
        <v>48</v>
      </c>
      <c r="M239" s="104"/>
    </row>
    <row r="240" spans="1:14" s="4" customFormat="1" ht="63.75" hidden="1">
      <c r="A240" s="27" t="s">
        <v>518</v>
      </c>
      <c r="B240" s="16" t="s">
        <v>519</v>
      </c>
      <c r="C240" s="18" t="s">
        <v>652</v>
      </c>
      <c r="D240" s="68" t="s">
        <v>54</v>
      </c>
      <c r="E240" s="82"/>
      <c r="F240" s="19">
        <v>44736000</v>
      </c>
      <c r="G240" s="16" t="s">
        <v>782</v>
      </c>
      <c r="H240" s="14">
        <v>2015</v>
      </c>
      <c r="I240" s="14" t="s">
        <v>231</v>
      </c>
      <c r="J240" s="22" t="s">
        <v>804</v>
      </c>
      <c r="K240" s="12"/>
      <c r="L240" s="12"/>
      <c r="M240" s="3"/>
      <c r="N240" s="12"/>
    </row>
    <row r="241" spans="1:14" ht="60">
      <c r="A241" s="103" t="s">
        <v>520</v>
      </c>
      <c r="B241" s="90" t="s">
        <v>521</v>
      </c>
      <c r="C241" s="92" t="s">
        <v>53</v>
      </c>
      <c r="D241" s="91"/>
      <c r="E241" s="151" t="s">
        <v>54</v>
      </c>
      <c r="F241" s="94">
        <v>39991000</v>
      </c>
      <c r="G241" s="90" t="s">
        <v>1118</v>
      </c>
      <c r="H241" s="95">
        <v>2015</v>
      </c>
      <c r="I241" s="95" t="s">
        <v>492</v>
      </c>
      <c r="J241" s="96" t="s">
        <v>804</v>
      </c>
      <c r="M241" s="104"/>
    </row>
    <row r="242" spans="1:14" s="4" customFormat="1" ht="63.75" hidden="1">
      <c r="A242" s="27" t="s">
        <v>522</v>
      </c>
      <c r="B242" s="16" t="s">
        <v>523</v>
      </c>
      <c r="C242" s="18" t="s">
        <v>668</v>
      </c>
      <c r="D242" s="85"/>
      <c r="E242" s="82" t="s">
        <v>54</v>
      </c>
      <c r="F242" s="19">
        <v>14993000</v>
      </c>
      <c r="G242" s="16" t="s">
        <v>784</v>
      </c>
      <c r="H242" s="14">
        <v>2015</v>
      </c>
      <c r="I242" s="14" t="s">
        <v>702</v>
      </c>
      <c r="J242" s="22" t="s">
        <v>804</v>
      </c>
      <c r="K242" s="12"/>
      <c r="L242" s="12"/>
      <c r="M242" s="3"/>
      <c r="N242" s="12"/>
    </row>
    <row r="243" spans="1:14" s="4" customFormat="1" ht="76.5" hidden="1" customHeight="1">
      <c r="A243" s="27" t="s">
        <v>524</v>
      </c>
      <c r="B243" s="16" t="s">
        <v>18</v>
      </c>
      <c r="C243" s="18" t="s">
        <v>525</v>
      </c>
      <c r="D243" s="85"/>
      <c r="E243" s="82" t="s">
        <v>54</v>
      </c>
      <c r="F243" s="19">
        <v>1456605504</v>
      </c>
      <c r="G243" s="16" t="s">
        <v>785</v>
      </c>
      <c r="H243" s="14">
        <v>2015</v>
      </c>
      <c r="I243" s="14" t="s">
        <v>805</v>
      </c>
      <c r="J243" s="13" t="s">
        <v>48</v>
      </c>
      <c r="K243" s="12"/>
      <c r="L243" s="12"/>
      <c r="M243" s="3"/>
      <c r="N243" s="12"/>
    </row>
    <row r="244" spans="1:14" s="4" customFormat="1" ht="51" hidden="1" customHeight="1">
      <c r="A244" s="27" t="s">
        <v>526</v>
      </c>
      <c r="B244" s="16" t="s">
        <v>18</v>
      </c>
      <c r="C244" s="18" t="s">
        <v>525</v>
      </c>
      <c r="D244" s="85"/>
      <c r="E244" s="82" t="s">
        <v>54</v>
      </c>
      <c r="F244" s="19">
        <v>1483579680</v>
      </c>
      <c r="G244" s="55" t="s">
        <v>786</v>
      </c>
      <c r="H244" s="14">
        <v>2015</v>
      </c>
      <c r="I244" s="14" t="s">
        <v>805</v>
      </c>
      <c r="J244" s="13" t="s">
        <v>48</v>
      </c>
      <c r="K244" s="12"/>
      <c r="L244" s="12"/>
      <c r="M244" s="3"/>
      <c r="N244" s="12"/>
    </row>
    <row r="245" spans="1:14" s="4" customFormat="1" ht="63.75" hidden="1" customHeight="1">
      <c r="A245" s="27" t="s">
        <v>527</v>
      </c>
      <c r="B245" s="16" t="s">
        <v>528</v>
      </c>
      <c r="C245" s="18" t="s">
        <v>669</v>
      </c>
      <c r="D245" s="85"/>
      <c r="E245" s="82" t="s">
        <v>54</v>
      </c>
      <c r="F245" s="19">
        <v>439418019</v>
      </c>
      <c r="G245" s="16" t="s">
        <v>787</v>
      </c>
      <c r="H245" s="14">
        <v>2015</v>
      </c>
      <c r="I245" s="14" t="s">
        <v>231</v>
      </c>
      <c r="J245" s="13" t="s">
        <v>48</v>
      </c>
      <c r="K245" s="12"/>
      <c r="L245" s="12"/>
      <c r="M245" s="3"/>
      <c r="N245" s="12"/>
    </row>
    <row r="246" spans="1:14" s="4" customFormat="1" ht="76.5" hidden="1">
      <c r="A246" s="27" t="s">
        <v>529</v>
      </c>
      <c r="B246" s="16" t="s">
        <v>530</v>
      </c>
      <c r="C246" s="18" t="s">
        <v>525</v>
      </c>
      <c r="D246" s="85"/>
      <c r="E246" s="82" t="s">
        <v>54</v>
      </c>
      <c r="F246" s="19">
        <v>1416923025</v>
      </c>
      <c r="G246" s="16" t="s">
        <v>788</v>
      </c>
      <c r="H246" s="14">
        <v>2015</v>
      </c>
      <c r="I246" s="14" t="s">
        <v>805</v>
      </c>
      <c r="J246" s="13" t="s">
        <v>48</v>
      </c>
      <c r="K246" s="12"/>
      <c r="L246" s="12"/>
      <c r="M246" s="3"/>
      <c r="N246" s="12"/>
    </row>
    <row r="247" spans="1:14" s="4" customFormat="1" ht="89.25" hidden="1">
      <c r="A247" s="27" t="s">
        <v>531</v>
      </c>
      <c r="B247" s="16" t="s">
        <v>532</v>
      </c>
      <c r="C247" s="18" t="s">
        <v>525</v>
      </c>
      <c r="D247" s="85"/>
      <c r="E247" s="82" t="s">
        <v>54</v>
      </c>
      <c r="F247" s="19">
        <v>1403492475</v>
      </c>
      <c r="G247" s="16" t="s">
        <v>789</v>
      </c>
      <c r="H247" s="14">
        <v>2015</v>
      </c>
      <c r="I247" s="14" t="s">
        <v>805</v>
      </c>
      <c r="J247" s="13" t="s">
        <v>48</v>
      </c>
      <c r="K247" s="12"/>
      <c r="L247" s="12"/>
      <c r="M247" s="3"/>
      <c r="N247" s="12"/>
    </row>
    <row r="248" spans="1:14" s="4" customFormat="1" ht="76.5" hidden="1">
      <c r="A248" s="27" t="s">
        <v>533</v>
      </c>
      <c r="B248" s="16" t="s">
        <v>534</v>
      </c>
      <c r="C248" s="18" t="s">
        <v>535</v>
      </c>
      <c r="D248" s="85"/>
      <c r="E248" s="82" t="s">
        <v>54</v>
      </c>
      <c r="F248" s="19">
        <v>1255332055</v>
      </c>
      <c r="G248" s="16" t="s">
        <v>790</v>
      </c>
      <c r="H248" s="14">
        <v>2015</v>
      </c>
      <c r="I248" s="14" t="s">
        <v>701</v>
      </c>
      <c r="J248" s="13" t="s">
        <v>48</v>
      </c>
      <c r="K248" s="12"/>
      <c r="L248" s="12"/>
      <c r="M248" s="3"/>
      <c r="N248" s="12"/>
    </row>
    <row r="249" spans="1:14" s="4" customFormat="1" ht="51" hidden="1">
      <c r="A249" s="27" t="s">
        <v>536</v>
      </c>
      <c r="B249" s="16" t="s">
        <v>534</v>
      </c>
      <c r="C249" s="18" t="s">
        <v>535</v>
      </c>
      <c r="D249" s="18"/>
      <c r="E249" s="82" t="s">
        <v>54</v>
      </c>
      <c r="F249" s="19">
        <v>875083712</v>
      </c>
      <c r="G249" s="16" t="s">
        <v>537</v>
      </c>
      <c r="H249" s="14">
        <v>2015</v>
      </c>
      <c r="I249" s="14" t="s">
        <v>701</v>
      </c>
      <c r="J249" s="13" t="s">
        <v>48</v>
      </c>
      <c r="K249" s="12"/>
      <c r="L249" s="12"/>
      <c r="M249" s="3"/>
      <c r="N249" s="12"/>
    </row>
    <row r="250" spans="1:14" s="4" customFormat="1" ht="38.25" hidden="1">
      <c r="A250" s="27" t="s">
        <v>538</v>
      </c>
      <c r="B250" s="16" t="s">
        <v>539</v>
      </c>
      <c r="C250" s="18" t="s">
        <v>535</v>
      </c>
      <c r="D250" s="85"/>
      <c r="E250" s="82" t="s">
        <v>54</v>
      </c>
      <c r="F250" s="19">
        <v>1008307256</v>
      </c>
      <c r="G250" s="16" t="s">
        <v>791</v>
      </c>
      <c r="H250" s="14">
        <v>2015</v>
      </c>
      <c r="I250" s="14" t="s">
        <v>701</v>
      </c>
      <c r="J250" s="13" t="s">
        <v>48</v>
      </c>
      <c r="K250" s="12"/>
      <c r="L250" s="12"/>
      <c r="M250" s="3"/>
      <c r="N250" s="12"/>
    </row>
    <row r="251" spans="1:14" s="4" customFormat="1" ht="38.25" hidden="1">
      <c r="A251" s="27" t="s">
        <v>540</v>
      </c>
      <c r="B251" s="16" t="s">
        <v>539</v>
      </c>
      <c r="C251" s="18" t="s">
        <v>535</v>
      </c>
      <c r="D251" s="18"/>
      <c r="E251" s="82" t="s">
        <v>54</v>
      </c>
      <c r="F251" s="19">
        <v>680184066</v>
      </c>
      <c r="G251" s="16" t="s">
        <v>792</v>
      </c>
      <c r="H251" s="14">
        <v>2015</v>
      </c>
      <c r="I251" s="14" t="s">
        <v>701</v>
      </c>
      <c r="J251" s="13" t="s">
        <v>48</v>
      </c>
      <c r="K251" s="12"/>
      <c r="L251" s="12"/>
      <c r="M251" s="3"/>
      <c r="N251" s="12"/>
    </row>
    <row r="252" spans="1:14" ht="90">
      <c r="A252" s="103" t="s">
        <v>541</v>
      </c>
      <c r="B252" s="90" t="s">
        <v>542</v>
      </c>
      <c r="C252" s="91" t="s">
        <v>651</v>
      </c>
      <c r="D252" s="91"/>
      <c r="E252" s="151" t="s">
        <v>54</v>
      </c>
      <c r="F252" s="94">
        <v>441573594</v>
      </c>
      <c r="G252" s="90" t="s">
        <v>1119</v>
      </c>
      <c r="H252" s="95">
        <v>2015</v>
      </c>
      <c r="I252" s="95" t="s">
        <v>492</v>
      </c>
      <c r="J252" s="102" t="s">
        <v>48</v>
      </c>
      <c r="M252" s="104"/>
    </row>
    <row r="253" spans="1:14" s="4" customFormat="1" ht="51" hidden="1">
      <c r="A253" s="27" t="s">
        <v>543</v>
      </c>
      <c r="B253" s="16" t="s">
        <v>539</v>
      </c>
      <c r="C253" s="18" t="s">
        <v>535</v>
      </c>
      <c r="D253" s="85"/>
      <c r="E253" s="82" t="s">
        <v>54</v>
      </c>
      <c r="F253" s="19">
        <v>1058106434</v>
      </c>
      <c r="G253" s="16" t="s">
        <v>794</v>
      </c>
      <c r="H253" s="14">
        <v>2015</v>
      </c>
      <c r="I253" s="14" t="s">
        <v>701</v>
      </c>
      <c r="J253" s="13" t="s">
        <v>48</v>
      </c>
      <c r="K253" s="12"/>
      <c r="L253" s="12"/>
      <c r="M253" s="3"/>
      <c r="N253" s="12"/>
    </row>
    <row r="254" spans="1:14" s="4" customFormat="1" ht="242.25" hidden="1" customHeight="1">
      <c r="A254" s="27" t="s">
        <v>544</v>
      </c>
      <c r="B254" s="16" t="s">
        <v>535</v>
      </c>
      <c r="C254" s="18" t="s">
        <v>545</v>
      </c>
      <c r="D254" s="85"/>
      <c r="E254" s="82" t="s">
        <v>54</v>
      </c>
      <c r="F254" s="19">
        <v>700000000</v>
      </c>
      <c r="G254" s="16" t="s">
        <v>795</v>
      </c>
      <c r="H254" s="14">
        <v>2015</v>
      </c>
      <c r="I254" s="14" t="s">
        <v>701</v>
      </c>
      <c r="J254" s="22" t="s">
        <v>804</v>
      </c>
      <c r="K254" s="12"/>
      <c r="L254" s="12"/>
      <c r="M254" s="3"/>
      <c r="N254" s="12"/>
    </row>
    <row r="255" spans="1:14" s="4" customFormat="1" ht="89.25" hidden="1">
      <c r="A255" s="27" t="s">
        <v>546</v>
      </c>
      <c r="B255" s="16" t="s">
        <v>547</v>
      </c>
      <c r="C255" s="18" t="s">
        <v>535</v>
      </c>
      <c r="D255" s="85"/>
      <c r="E255" s="82" t="s">
        <v>54</v>
      </c>
      <c r="F255" s="19">
        <v>689534639</v>
      </c>
      <c r="G255" s="16" t="s">
        <v>796</v>
      </c>
      <c r="H255" s="14">
        <v>2015</v>
      </c>
      <c r="I255" s="14" t="s">
        <v>701</v>
      </c>
      <c r="J255" s="13" t="s">
        <v>48</v>
      </c>
      <c r="K255" s="12"/>
      <c r="L255" s="12"/>
      <c r="M255" s="3"/>
      <c r="N255" s="12"/>
    </row>
    <row r="256" spans="1:14" s="4" customFormat="1" ht="51" hidden="1" customHeight="1">
      <c r="A256" s="70" t="s">
        <v>548</v>
      </c>
      <c r="B256" s="16" t="s">
        <v>547</v>
      </c>
      <c r="C256" s="18" t="s">
        <v>535</v>
      </c>
      <c r="D256" s="85"/>
      <c r="E256" s="82" t="s">
        <v>54</v>
      </c>
      <c r="F256" s="19">
        <v>1414408036</v>
      </c>
      <c r="G256" s="16" t="s">
        <v>797</v>
      </c>
      <c r="H256" s="14">
        <v>2015</v>
      </c>
      <c r="I256" s="14" t="s">
        <v>701</v>
      </c>
      <c r="J256" s="13" t="s">
        <v>48</v>
      </c>
      <c r="K256" s="12"/>
      <c r="L256" s="12"/>
      <c r="M256" s="3"/>
      <c r="N256" s="12"/>
    </row>
    <row r="257" spans="1:14" s="4" customFormat="1" ht="76.5" hidden="1" customHeight="1">
      <c r="A257" s="70" t="s">
        <v>549</v>
      </c>
      <c r="B257" s="16" t="s">
        <v>523</v>
      </c>
      <c r="C257" s="18" t="s">
        <v>668</v>
      </c>
      <c r="D257" s="85"/>
      <c r="E257" s="82" t="s">
        <v>54</v>
      </c>
      <c r="F257" s="19">
        <v>25582060</v>
      </c>
      <c r="G257" s="16" t="s">
        <v>798</v>
      </c>
      <c r="H257" s="14">
        <v>2015</v>
      </c>
      <c r="I257" s="14" t="s">
        <v>702</v>
      </c>
      <c r="J257" s="22" t="s">
        <v>804</v>
      </c>
      <c r="K257" s="12"/>
      <c r="L257" s="12"/>
      <c r="M257" s="3"/>
      <c r="N257" s="12"/>
    </row>
    <row r="258" spans="1:14" ht="75">
      <c r="A258" s="153" t="s">
        <v>550</v>
      </c>
      <c r="B258" s="90" t="s">
        <v>551</v>
      </c>
      <c r="C258" s="92" t="s">
        <v>552</v>
      </c>
      <c r="D258" s="91"/>
      <c r="E258" s="151" t="s">
        <v>54</v>
      </c>
      <c r="F258" s="94">
        <v>1346871682</v>
      </c>
      <c r="G258" s="90" t="s">
        <v>1120</v>
      </c>
      <c r="H258" s="95">
        <v>2015</v>
      </c>
      <c r="I258" s="95" t="s">
        <v>492</v>
      </c>
      <c r="J258" s="102" t="s">
        <v>48</v>
      </c>
      <c r="M258" s="104"/>
    </row>
    <row r="259" spans="1:14" s="4" customFormat="1" ht="76.5" hidden="1">
      <c r="A259" s="70" t="s">
        <v>553</v>
      </c>
      <c r="B259" s="16" t="s">
        <v>554</v>
      </c>
      <c r="C259" s="18" t="s">
        <v>53</v>
      </c>
      <c r="D259" s="85"/>
      <c r="E259" s="82" t="s">
        <v>54</v>
      </c>
      <c r="F259" s="19">
        <v>39785680</v>
      </c>
      <c r="G259" s="16" t="s">
        <v>800</v>
      </c>
      <c r="H259" s="14">
        <v>2015</v>
      </c>
      <c r="I259" s="14" t="s">
        <v>702</v>
      </c>
      <c r="J259" s="22" t="s">
        <v>804</v>
      </c>
      <c r="K259" s="12"/>
      <c r="L259" s="12"/>
      <c r="M259" s="3"/>
      <c r="N259" s="12"/>
    </row>
    <row r="260" spans="1:14" ht="75">
      <c r="A260" s="153" t="s">
        <v>555</v>
      </c>
      <c r="B260" s="90" t="s">
        <v>18</v>
      </c>
      <c r="C260" s="92" t="s">
        <v>556</v>
      </c>
      <c r="D260" s="91"/>
      <c r="E260" s="151" t="s">
        <v>54</v>
      </c>
      <c r="F260" s="94">
        <v>4099028830</v>
      </c>
      <c r="G260" s="90" t="s">
        <v>1121</v>
      </c>
      <c r="H260" s="95">
        <v>2015</v>
      </c>
      <c r="I260" s="95" t="s">
        <v>492</v>
      </c>
      <c r="J260" s="102" t="s">
        <v>48</v>
      </c>
      <c r="M260" s="104"/>
    </row>
    <row r="261" spans="1:14" s="4" customFormat="1" ht="63.75" hidden="1">
      <c r="A261" s="70" t="s">
        <v>557</v>
      </c>
      <c r="B261" s="16" t="s">
        <v>558</v>
      </c>
      <c r="C261" s="18" t="s">
        <v>670</v>
      </c>
      <c r="D261" s="85"/>
      <c r="E261" s="82" t="s">
        <v>54</v>
      </c>
      <c r="F261" s="19">
        <v>288741400</v>
      </c>
      <c r="G261" s="16" t="s">
        <v>802</v>
      </c>
      <c r="H261" s="14">
        <v>2015</v>
      </c>
      <c r="I261" s="14" t="s">
        <v>805</v>
      </c>
      <c r="J261" s="22" t="s">
        <v>804</v>
      </c>
      <c r="K261" s="12"/>
      <c r="L261" s="12"/>
      <c r="M261" s="3"/>
      <c r="N261" s="12"/>
    </row>
    <row r="262" spans="1:14" s="4" customFormat="1" ht="102" hidden="1">
      <c r="A262" s="70" t="s">
        <v>559</v>
      </c>
      <c r="B262" s="16" t="s">
        <v>560</v>
      </c>
      <c r="C262" s="18" t="s">
        <v>652</v>
      </c>
      <c r="D262" s="85"/>
      <c r="E262" s="82" t="s">
        <v>54</v>
      </c>
      <c r="F262" s="19">
        <v>47536800</v>
      </c>
      <c r="G262" s="16" t="s">
        <v>803</v>
      </c>
      <c r="H262" s="14">
        <v>2015</v>
      </c>
      <c r="I262" s="14" t="s">
        <v>701</v>
      </c>
      <c r="J262" s="22" t="s">
        <v>804</v>
      </c>
      <c r="K262" s="12"/>
      <c r="L262" s="12"/>
      <c r="M262" s="3"/>
      <c r="N262" s="12"/>
    </row>
    <row r="263" spans="1:14" s="4" customFormat="1" ht="38.25" hidden="1">
      <c r="A263" s="70" t="s">
        <v>637</v>
      </c>
      <c r="B263" s="16" t="s">
        <v>19</v>
      </c>
      <c r="C263" s="18" t="s">
        <v>629</v>
      </c>
      <c r="D263" s="83" t="s">
        <v>54</v>
      </c>
      <c r="E263" s="78"/>
      <c r="F263" s="73">
        <v>799425600</v>
      </c>
      <c r="G263" s="50" t="s">
        <v>638</v>
      </c>
      <c r="H263" s="33">
        <v>2015</v>
      </c>
      <c r="I263" s="34" t="s">
        <v>702</v>
      </c>
      <c r="J263" s="22" t="s">
        <v>804</v>
      </c>
      <c r="K263" s="12"/>
      <c r="L263" s="12"/>
      <c r="M263" s="12"/>
      <c r="N263" s="12"/>
    </row>
    <row r="264" spans="1:14" s="4" customFormat="1" ht="39" hidden="1">
      <c r="A264" s="70" t="s">
        <v>647</v>
      </c>
      <c r="B264" s="18" t="s">
        <v>57</v>
      </c>
      <c r="C264" s="18" t="s">
        <v>648</v>
      </c>
      <c r="D264" s="24"/>
      <c r="E264" s="71" t="s">
        <v>54</v>
      </c>
      <c r="F264" s="73">
        <v>22699610000</v>
      </c>
      <c r="G264" s="50" t="s">
        <v>649</v>
      </c>
      <c r="H264" s="33">
        <v>2015</v>
      </c>
      <c r="I264" s="34" t="s">
        <v>702</v>
      </c>
      <c r="J264" s="33" t="s">
        <v>48</v>
      </c>
      <c r="K264" s="12"/>
      <c r="L264" s="12"/>
      <c r="M264" s="12"/>
      <c r="N264" s="12"/>
    </row>
    <row r="267" spans="1:14">
      <c r="C267" s="200" t="s">
        <v>808</v>
      </c>
      <c r="D267" s="172"/>
      <c r="E267" s="201"/>
      <c r="F267" s="196">
        <f>SUBTOTAL(9,F136:F266)</f>
        <v>24017900619</v>
      </c>
    </row>
    <row r="268" spans="1:14">
      <c r="C268" s="200" t="s">
        <v>809</v>
      </c>
      <c r="D268" s="172"/>
      <c r="E268" s="201"/>
      <c r="F268" s="197">
        <v>9</v>
      </c>
    </row>
  </sheetData>
  <autoFilter ref="A2:J264">
    <filterColumn colId="8">
      <filters>
        <filter val="EDUCACION"/>
      </filters>
    </filterColumn>
    <filterColumn colId="9">
      <filters>
        <filter val="INTERVENTORIA"/>
        <filter val="OBRA"/>
      </filters>
    </filterColumn>
  </autoFilter>
  <mergeCells count="1">
    <mergeCell ref="B1:J1"/>
  </mergeCells>
  <pageMargins left="1.1811023622047245" right="0.39370078740157483" top="0.74803149606299213" bottom="0.78740157480314965" header="0.31496062992125984" footer="0.31496062992125984"/>
  <pageSetup paperSize="5" scale="45" orientation="landscape" r:id="rId1"/>
  <headerFooter>
    <oddHeader xml:space="preserve">&amp;C2-1 FORMATO CONTRACTUAL
Recolección Información
</oddHeader>
    <oddFooter>&amp;L&amp;P</oddFooter>
  </headerFooter>
  <drawing r:id="rId2"/>
  <legacyDrawing r:id="rId3"/>
</worksheet>
</file>

<file path=xl/worksheets/sheet6.xml><?xml version="1.0" encoding="utf-8"?>
<worksheet xmlns="http://schemas.openxmlformats.org/spreadsheetml/2006/main" xmlns:r="http://schemas.openxmlformats.org/officeDocument/2006/relationships">
  <sheetPr filterMode="1">
    <pageSetUpPr fitToPage="1"/>
  </sheetPr>
  <dimension ref="A1:N268"/>
  <sheetViews>
    <sheetView showGridLines="0" view="pageBreakPreview" zoomScale="60" zoomScaleNormal="60" zoomScalePageLayoutView="125" workbookViewId="0">
      <selection activeCell="D12" sqref="D12"/>
    </sheetView>
  </sheetViews>
  <sheetFormatPr baseColWidth="10" defaultColWidth="10.85546875" defaultRowHeight="15"/>
  <cols>
    <col min="1" max="1" width="44.140625" style="305" customWidth="1"/>
    <col min="2" max="2" width="21.28515625" style="305" customWidth="1"/>
    <col min="3" max="3" width="34.140625" style="305" customWidth="1"/>
    <col min="4" max="4" width="20.140625" style="132" customWidth="1"/>
    <col min="5" max="5" width="22.42578125" style="310" customWidth="1"/>
    <col min="6" max="6" width="22.7109375" style="295" bestFit="1" customWidth="1"/>
    <col min="7" max="7" width="61" style="305" customWidth="1"/>
    <col min="8" max="8" width="8.85546875" style="291" customWidth="1"/>
    <col min="9" max="9" width="18.5703125" style="291" customWidth="1"/>
    <col min="10" max="10" width="17" style="291" customWidth="1"/>
    <col min="11" max="11" width="7.85546875" style="291" customWidth="1"/>
    <col min="12" max="12" width="5.140625" style="291" bestFit="1" customWidth="1"/>
    <col min="13" max="13" width="7.7109375" style="291" bestFit="1" customWidth="1"/>
    <col min="14" max="14" width="21.42578125" style="291" customWidth="1"/>
    <col min="15" max="16384" width="10.85546875" style="305"/>
  </cols>
  <sheetData>
    <row r="1" spans="1:14" s="297" customFormat="1" ht="71.099999999999994" customHeight="1">
      <c r="A1" s="296"/>
      <c r="B1" s="357" t="s">
        <v>811</v>
      </c>
      <c r="C1" s="358"/>
      <c r="D1" s="358"/>
      <c r="E1" s="359"/>
      <c r="F1" s="360"/>
      <c r="G1" s="358"/>
      <c r="H1" s="358"/>
      <c r="I1" s="358"/>
      <c r="J1" s="358"/>
      <c r="K1" s="290"/>
      <c r="L1" s="290"/>
      <c r="M1" s="290"/>
      <c r="N1" s="290"/>
    </row>
    <row r="2" spans="1:14" s="303" customFormat="1" ht="31.5">
      <c r="A2" s="298" t="s">
        <v>0</v>
      </c>
      <c r="B2" s="298" t="s">
        <v>1</v>
      </c>
      <c r="C2" s="298" t="s">
        <v>43</v>
      </c>
      <c r="D2" s="298" t="s">
        <v>2</v>
      </c>
      <c r="E2" s="299" t="s">
        <v>3</v>
      </c>
      <c r="F2" s="300" t="s">
        <v>49</v>
      </c>
      <c r="G2" s="298" t="s">
        <v>4</v>
      </c>
      <c r="H2" s="301" t="s">
        <v>44</v>
      </c>
      <c r="I2" s="301" t="s">
        <v>45</v>
      </c>
      <c r="J2" s="301" t="s">
        <v>47</v>
      </c>
      <c r="K2" s="302"/>
      <c r="L2" s="302"/>
      <c r="M2" s="302"/>
      <c r="N2" s="302"/>
    </row>
    <row r="3" spans="1:14" s="4" customFormat="1" ht="106.5" hidden="1" customHeight="1">
      <c r="A3" s="236" t="s">
        <v>223</v>
      </c>
      <c r="B3" s="237" t="s">
        <v>224</v>
      </c>
      <c r="C3" s="238" t="s">
        <v>651</v>
      </c>
      <c r="D3" s="239" t="s">
        <v>54</v>
      </c>
      <c r="E3" s="240"/>
      <c r="F3" s="241">
        <v>1058055200</v>
      </c>
      <c r="G3" s="242" t="s">
        <v>703</v>
      </c>
      <c r="H3" s="243">
        <v>2010</v>
      </c>
      <c r="I3" s="244" t="s">
        <v>46</v>
      </c>
      <c r="J3" s="245" t="s">
        <v>804</v>
      </c>
      <c r="K3" s="12"/>
      <c r="L3" s="12"/>
      <c r="M3" s="7"/>
      <c r="N3" s="12"/>
    </row>
    <row r="4" spans="1:14" s="4" customFormat="1" ht="133.5" hidden="1" customHeight="1">
      <c r="A4" s="23" t="s">
        <v>300</v>
      </c>
      <c r="B4" s="16" t="s">
        <v>301</v>
      </c>
      <c r="C4" s="18" t="s">
        <v>302</v>
      </c>
      <c r="D4" s="24" t="s">
        <v>54</v>
      </c>
      <c r="E4" s="71"/>
      <c r="F4" s="25">
        <v>267117550</v>
      </c>
      <c r="G4" s="26" t="s">
        <v>303</v>
      </c>
      <c r="H4" s="13">
        <v>2010</v>
      </c>
      <c r="I4" s="14" t="s">
        <v>46</v>
      </c>
      <c r="J4" s="22" t="s">
        <v>804</v>
      </c>
      <c r="K4" s="12"/>
      <c r="L4" s="12"/>
      <c r="M4" s="9"/>
      <c r="N4" s="12"/>
    </row>
    <row r="5" spans="1:14" s="4" customFormat="1" ht="192.75" hidden="1" customHeight="1">
      <c r="A5" s="27" t="s">
        <v>704</v>
      </c>
      <c r="B5" s="16" t="s">
        <v>328</v>
      </c>
      <c r="C5" s="18" t="s">
        <v>329</v>
      </c>
      <c r="D5" s="24" t="s">
        <v>54</v>
      </c>
      <c r="E5" s="71"/>
      <c r="F5" s="25">
        <v>1287734574</v>
      </c>
      <c r="G5" s="26" t="s">
        <v>330</v>
      </c>
      <c r="H5" s="13">
        <v>2010</v>
      </c>
      <c r="I5" s="14" t="s">
        <v>46</v>
      </c>
      <c r="J5" s="13" t="s">
        <v>48</v>
      </c>
      <c r="K5" s="12"/>
      <c r="L5" s="12"/>
      <c r="M5" s="3"/>
      <c r="N5" s="12"/>
    </row>
    <row r="6" spans="1:14" s="4" customFormat="1" ht="197.25" hidden="1" customHeight="1">
      <c r="A6" s="27" t="s">
        <v>393</v>
      </c>
      <c r="B6" s="16" t="s">
        <v>394</v>
      </c>
      <c r="C6" s="18" t="s">
        <v>395</v>
      </c>
      <c r="D6" s="24" t="s">
        <v>54</v>
      </c>
      <c r="E6" s="71"/>
      <c r="F6" s="25">
        <v>804999355</v>
      </c>
      <c r="G6" s="26" t="s">
        <v>671</v>
      </c>
      <c r="H6" s="13">
        <v>2010</v>
      </c>
      <c r="I6" s="14" t="s">
        <v>307</v>
      </c>
      <c r="J6" s="13" t="s">
        <v>48</v>
      </c>
      <c r="K6" s="12"/>
      <c r="L6" s="12"/>
      <c r="M6" s="3"/>
      <c r="N6" s="12"/>
    </row>
    <row r="7" spans="1:14" s="4" customFormat="1" ht="162" hidden="1" customHeight="1">
      <c r="A7" s="28" t="s">
        <v>39</v>
      </c>
      <c r="B7" s="29" t="s">
        <v>37</v>
      </c>
      <c r="C7" s="17" t="s">
        <v>651</v>
      </c>
      <c r="D7" s="30" t="s">
        <v>54</v>
      </c>
      <c r="E7" s="77"/>
      <c r="F7" s="31">
        <v>1573760000</v>
      </c>
      <c r="G7" s="32" t="s">
        <v>705</v>
      </c>
      <c r="H7" s="33">
        <v>2011</v>
      </c>
      <c r="I7" s="34" t="s">
        <v>46</v>
      </c>
      <c r="J7" s="22" t="s">
        <v>804</v>
      </c>
      <c r="K7" s="12"/>
      <c r="L7" s="12"/>
      <c r="M7" s="12"/>
      <c r="N7" s="12"/>
    </row>
    <row r="8" spans="1:14" s="4" customFormat="1" ht="162" hidden="1" customHeight="1">
      <c r="A8" s="28" t="s">
        <v>40</v>
      </c>
      <c r="B8" s="18" t="s">
        <v>23</v>
      </c>
      <c r="C8" s="17" t="s">
        <v>651</v>
      </c>
      <c r="D8" s="30" t="s">
        <v>54</v>
      </c>
      <c r="E8" s="77"/>
      <c r="F8" s="31">
        <v>720082812</v>
      </c>
      <c r="G8" s="32" t="s">
        <v>38</v>
      </c>
      <c r="H8" s="33">
        <v>2011</v>
      </c>
      <c r="I8" s="34" t="s">
        <v>46</v>
      </c>
      <c r="J8" s="22" t="s">
        <v>804</v>
      </c>
      <c r="K8" s="12"/>
      <c r="L8" s="12"/>
      <c r="M8" s="12"/>
      <c r="N8" s="12"/>
    </row>
    <row r="9" spans="1:14" s="4" customFormat="1" ht="138" hidden="1" customHeight="1">
      <c r="A9" s="28" t="s">
        <v>25</v>
      </c>
      <c r="B9" s="18" t="s">
        <v>26</v>
      </c>
      <c r="C9" s="29" t="s">
        <v>31</v>
      </c>
      <c r="D9" s="30" t="s">
        <v>54</v>
      </c>
      <c r="E9" s="77"/>
      <c r="F9" s="31">
        <v>26129561520</v>
      </c>
      <c r="G9" s="32" t="s">
        <v>706</v>
      </c>
      <c r="H9" s="33">
        <v>2011</v>
      </c>
      <c r="I9" s="34" t="s">
        <v>46</v>
      </c>
      <c r="J9" s="33" t="s">
        <v>48</v>
      </c>
      <c r="K9" s="12"/>
      <c r="L9" s="12"/>
      <c r="M9" s="12"/>
      <c r="N9" s="12"/>
    </row>
    <row r="10" spans="1:14" s="4" customFormat="1" ht="147.75" hidden="1" customHeight="1">
      <c r="A10" s="202" t="s">
        <v>24</v>
      </c>
      <c r="B10" s="203" t="s">
        <v>22</v>
      </c>
      <c r="C10" s="203" t="s">
        <v>32</v>
      </c>
      <c r="D10" s="204" t="s">
        <v>54</v>
      </c>
      <c r="E10" s="205"/>
      <c r="F10" s="206">
        <v>11554598041</v>
      </c>
      <c r="G10" s="207" t="s">
        <v>28</v>
      </c>
      <c r="H10" s="208">
        <v>2011</v>
      </c>
      <c r="I10" s="209" t="s">
        <v>46</v>
      </c>
      <c r="J10" s="208" t="s">
        <v>48</v>
      </c>
      <c r="K10" s="12"/>
      <c r="L10" s="12"/>
      <c r="M10" s="12"/>
      <c r="N10" s="12"/>
    </row>
    <row r="11" spans="1:14" ht="47.25" customHeight="1">
      <c r="A11" s="142" t="s">
        <v>203</v>
      </c>
      <c r="B11" s="142" t="s">
        <v>204</v>
      </c>
      <c r="C11" s="139" t="s">
        <v>651</v>
      </c>
      <c r="D11" s="139" t="s">
        <v>54</v>
      </c>
      <c r="E11" s="281"/>
      <c r="F11" s="144">
        <v>821037699</v>
      </c>
      <c r="G11" s="304" t="s">
        <v>910</v>
      </c>
      <c r="H11" s="146">
        <v>2011</v>
      </c>
      <c r="I11" s="146" t="s">
        <v>701</v>
      </c>
      <c r="J11" s="146" t="s">
        <v>48</v>
      </c>
      <c r="M11" s="125"/>
    </row>
    <row r="12" spans="1:14" ht="218.25" customHeight="1">
      <c r="A12" s="142" t="s">
        <v>911</v>
      </c>
      <c r="B12" s="142" t="s">
        <v>222</v>
      </c>
      <c r="C12" s="139" t="s">
        <v>651</v>
      </c>
      <c r="D12" s="139" t="s">
        <v>54</v>
      </c>
      <c r="E12" s="281"/>
      <c r="F12" s="144">
        <v>25865053</v>
      </c>
      <c r="G12" s="304" t="s">
        <v>912</v>
      </c>
      <c r="H12" s="146">
        <v>2011</v>
      </c>
      <c r="I12" s="146" t="s">
        <v>701</v>
      </c>
      <c r="J12" s="146" t="s">
        <v>804</v>
      </c>
      <c r="M12" s="125"/>
    </row>
    <row r="13" spans="1:14" s="4" customFormat="1" ht="38.25" hidden="1">
      <c r="A13" s="246" t="s">
        <v>264</v>
      </c>
      <c r="B13" s="239" t="s">
        <v>265</v>
      </c>
      <c r="C13" s="239" t="s">
        <v>237</v>
      </c>
      <c r="D13" s="239" t="s">
        <v>54</v>
      </c>
      <c r="E13" s="247"/>
      <c r="F13" s="248">
        <v>389998502</v>
      </c>
      <c r="G13" s="239" t="s">
        <v>266</v>
      </c>
      <c r="H13" s="249">
        <v>2011</v>
      </c>
      <c r="I13" s="244" t="s">
        <v>46</v>
      </c>
      <c r="J13" s="249" t="s">
        <v>48</v>
      </c>
      <c r="K13" s="12"/>
      <c r="L13" s="12"/>
      <c r="M13" s="8"/>
      <c r="N13" s="12"/>
    </row>
    <row r="14" spans="1:14" s="4" customFormat="1" ht="369" hidden="1" customHeight="1">
      <c r="A14" s="27" t="s">
        <v>304</v>
      </c>
      <c r="B14" s="16" t="s">
        <v>305</v>
      </c>
      <c r="C14" s="18" t="s">
        <v>302</v>
      </c>
      <c r="D14" s="24" t="s">
        <v>54</v>
      </c>
      <c r="E14" s="71"/>
      <c r="F14" s="25">
        <v>508381594</v>
      </c>
      <c r="G14" s="36" t="s">
        <v>306</v>
      </c>
      <c r="H14" s="13">
        <v>2011</v>
      </c>
      <c r="I14" s="14" t="s">
        <v>307</v>
      </c>
      <c r="J14" s="13" t="s">
        <v>804</v>
      </c>
      <c r="K14" s="12"/>
      <c r="L14" s="12"/>
      <c r="M14" s="3"/>
      <c r="N14" s="12"/>
    </row>
    <row r="15" spans="1:14" s="4" customFormat="1" ht="388.5" hidden="1" customHeight="1">
      <c r="A15" s="27" t="s">
        <v>335</v>
      </c>
      <c r="B15" s="16" t="s">
        <v>336</v>
      </c>
      <c r="C15" s="18" t="s">
        <v>337</v>
      </c>
      <c r="D15" s="37" t="s">
        <v>54</v>
      </c>
      <c r="E15" s="71"/>
      <c r="F15" s="25" t="s">
        <v>338</v>
      </c>
      <c r="G15" s="26" t="s">
        <v>339</v>
      </c>
      <c r="H15" s="13">
        <v>2011</v>
      </c>
      <c r="I15" s="14" t="s">
        <v>307</v>
      </c>
      <c r="J15" s="13" t="s">
        <v>48</v>
      </c>
      <c r="K15" s="12"/>
      <c r="L15" s="12"/>
      <c r="M15" s="3"/>
      <c r="N15" s="12"/>
    </row>
    <row r="16" spans="1:14" s="4" customFormat="1" ht="62.25" hidden="1" customHeight="1">
      <c r="A16" s="38" t="s">
        <v>51</v>
      </c>
      <c r="B16" s="18" t="s">
        <v>52</v>
      </c>
      <c r="C16" s="18" t="s">
        <v>53</v>
      </c>
      <c r="D16" s="17" t="s">
        <v>54</v>
      </c>
      <c r="E16" s="72"/>
      <c r="F16" s="39">
        <v>107000010</v>
      </c>
      <c r="G16" s="40" t="s">
        <v>55</v>
      </c>
      <c r="H16" s="33">
        <v>2012</v>
      </c>
      <c r="I16" s="34" t="s">
        <v>155</v>
      </c>
      <c r="J16" s="33" t="s">
        <v>48</v>
      </c>
      <c r="K16" s="12"/>
      <c r="L16" s="12"/>
      <c r="M16" s="12"/>
      <c r="N16" s="12"/>
    </row>
    <row r="17" spans="1:14" s="4" customFormat="1" ht="56.25" hidden="1" customHeight="1">
      <c r="A17" s="41" t="s">
        <v>56</v>
      </c>
      <c r="B17" s="18" t="s">
        <v>57</v>
      </c>
      <c r="C17" s="18" t="s">
        <v>58</v>
      </c>
      <c r="D17" s="18" t="s">
        <v>54</v>
      </c>
      <c r="E17" s="72"/>
      <c r="F17" s="39">
        <v>1867985367</v>
      </c>
      <c r="G17" s="42" t="s">
        <v>59</v>
      </c>
      <c r="H17" s="33">
        <v>2012</v>
      </c>
      <c r="I17" s="34" t="s">
        <v>702</v>
      </c>
      <c r="J17" s="33" t="s">
        <v>48</v>
      </c>
      <c r="K17" s="12"/>
      <c r="L17" s="12"/>
      <c r="M17" s="12"/>
      <c r="N17" s="12"/>
    </row>
    <row r="18" spans="1:14" s="4" customFormat="1" ht="77.25" hidden="1">
      <c r="A18" s="41" t="s">
        <v>60</v>
      </c>
      <c r="B18" s="18" t="s">
        <v>61</v>
      </c>
      <c r="C18" s="18" t="s">
        <v>53</v>
      </c>
      <c r="D18" s="17" t="s">
        <v>54</v>
      </c>
      <c r="E18" s="72"/>
      <c r="F18" s="39">
        <v>214339000</v>
      </c>
      <c r="G18" s="40" t="s">
        <v>62</v>
      </c>
      <c r="H18" s="33">
        <v>2012</v>
      </c>
      <c r="I18" s="34" t="s">
        <v>702</v>
      </c>
      <c r="J18" s="22" t="s">
        <v>804</v>
      </c>
      <c r="K18" s="12"/>
      <c r="L18" s="12"/>
      <c r="M18" s="12"/>
      <c r="N18" s="12"/>
    </row>
    <row r="19" spans="1:14" s="4" customFormat="1" ht="110.25" hidden="1" customHeight="1">
      <c r="A19" s="41" t="s">
        <v>63</v>
      </c>
      <c r="B19" s="18" t="s">
        <v>64</v>
      </c>
      <c r="C19" s="18" t="s">
        <v>53</v>
      </c>
      <c r="D19" s="18" t="s">
        <v>54</v>
      </c>
      <c r="E19" s="18"/>
      <c r="F19" s="39">
        <v>42375521</v>
      </c>
      <c r="G19" s="40" t="s">
        <v>65</v>
      </c>
      <c r="H19" s="33">
        <v>2012</v>
      </c>
      <c r="I19" s="34" t="s">
        <v>702</v>
      </c>
      <c r="J19" s="33" t="s">
        <v>167</v>
      </c>
      <c r="K19" s="12"/>
      <c r="L19" s="12"/>
      <c r="M19" s="12"/>
      <c r="N19" s="12"/>
    </row>
    <row r="20" spans="1:14" s="4" customFormat="1" ht="81.75" hidden="1" customHeight="1">
      <c r="A20" s="210" t="s">
        <v>164</v>
      </c>
      <c r="B20" s="211" t="s">
        <v>162</v>
      </c>
      <c r="C20" s="203" t="s">
        <v>165</v>
      </c>
      <c r="D20" s="212" t="s">
        <v>54</v>
      </c>
      <c r="E20" s="213"/>
      <c r="F20" s="214">
        <v>45588000</v>
      </c>
      <c r="G20" s="211" t="s">
        <v>166</v>
      </c>
      <c r="H20" s="213">
        <v>2012</v>
      </c>
      <c r="I20" s="203" t="s">
        <v>46</v>
      </c>
      <c r="J20" s="208" t="s">
        <v>167</v>
      </c>
      <c r="K20" s="12"/>
      <c r="L20" s="12"/>
      <c r="M20" s="5"/>
      <c r="N20" s="12"/>
    </row>
    <row r="21" spans="1:14" ht="180">
      <c r="A21" s="142" t="s">
        <v>200</v>
      </c>
      <c r="B21" s="142" t="s">
        <v>201</v>
      </c>
      <c r="C21" s="139" t="s">
        <v>656</v>
      </c>
      <c r="D21" s="139" t="s">
        <v>54</v>
      </c>
      <c r="E21" s="281"/>
      <c r="F21" s="144">
        <v>1153083446.3</v>
      </c>
      <c r="G21" s="304" t="s">
        <v>202</v>
      </c>
      <c r="H21" s="146">
        <v>2012</v>
      </c>
      <c r="I21" s="146" t="s">
        <v>701</v>
      </c>
      <c r="J21" s="146" t="s">
        <v>48</v>
      </c>
      <c r="M21" s="125"/>
    </row>
    <row r="22" spans="1:14" s="4" customFormat="1" ht="89.25" hidden="1">
      <c r="A22" s="250" t="s">
        <v>205</v>
      </c>
      <c r="B22" s="251" t="s">
        <v>206</v>
      </c>
      <c r="C22" s="252" t="s">
        <v>657</v>
      </c>
      <c r="D22" s="252" t="s">
        <v>54</v>
      </c>
      <c r="E22" s="253"/>
      <c r="F22" s="254">
        <v>120465522</v>
      </c>
      <c r="G22" s="255" t="s">
        <v>207</v>
      </c>
      <c r="H22" s="256">
        <v>2012</v>
      </c>
      <c r="I22" s="257" t="s">
        <v>702</v>
      </c>
      <c r="J22" s="256" t="s">
        <v>48</v>
      </c>
      <c r="K22" s="12"/>
      <c r="L22" s="12"/>
      <c r="M22" s="3"/>
      <c r="N22" s="12"/>
    </row>
    <row r="23" spans="1:14" ht="60">
      <c r="A23" s="142" t="s">
        <v>208</v>
      </c>
      <c r="B23" s="142" t="s">
        <v>209</v>
      </c>
      <c r="C23" s="139" t="s">
        <v>652</v>
      </c>
      <c r="D23" s="139" t="s">
        <v>54</v>
      </c>
      <c r="E23" s="281"/>
      <c r="F23" s="282">
        <v>762169021</v>
      </c>
      <c r="G23" s="139" t="s">
        <v>210</v>
      </c>
      <c r="H23" s="146">
        <v>2012</v>
      </c>
      <c r="I23" s="146" t="s">
        <v>701</v>
      </c>
      <c r="J23" s="146" t="s">
        <v>48</v>
      </c>
      <c r="M23" s="125"/>
    </row>
    <row r="24" spans="1:14" s="4" customFormat="1" ht="89.25" hidden="1">
      <c r="A24" s="246" t="s">
        <v>211</v>
      </c>
      <c r="B24" s="237" t="s">
        <v>212</v>
      </c>
      <c r="C24" s="239" t="s">
        <v>664</v>
      </c>
      <c r="D24" s="239" t="s">
        <v>54</v>
      </c>
      <c r="E24" s="258"/>
      <c r="F24" s="241">
        <v>44364450</v>
      </c>
      <c r="G24" s="259" t="s">
        <v>213</v>
      </c>
      <c r="H24" s="249">
        <v>2012</v>
      </c>
      <c r="I24" s="244" t="s">
        <v>46</v>
      </c>
      <c r="J24" s="249" t="s">
        <v>48</v>
      </c>
      <c r="K24" s="12"/>
      <c r="L24" s="12"/>
      <c r="M24" s="3"/>
      <c r="N24" s="12"/>
    </row>
    <row r="25" spans="1:14" s="4" customFormat="1" ht="84.75" hidden="1" customHeight="1">
      <c r="A25" s="23" t="s">
        <v>214</v>
      </c>
      <c r="B25" s="215" t="s">
        <v>215</v>
      </c>
      <c r="C25" s="203" t="s">
        <v>664</v>
      </c>
      <c r="D25" s="203" t="s">
        <v>54</v>
      </c>
      <c r="E25" s="216"/>
      <c r="F25" s="217">
        <v>44330000</v>
      </c>
      <c r="G25" s="218" t="s">
        <v>216</v>
      </c>
      <c r="H25" s="219">
        <v>2012</v>
      </c>
      <c r="I25" s="220" t="s">
        <v>46</v>
      </c>
      <c r="J25" s="219" t="s">
        <v>48</v>
      </c>
      <c r="K25" s="12"/>
      <c r="L25" s="12"/>
      <c r="M25" s="3"/>
      <c r="N25" s="12"/>
    </row>
    <row r="26" spans="1:14" ht="75">
      <c r="A26" s="142" t="s">
        <v>217</v>
      </c>
      <c r="B26" s="142" t="s">
        <v>218</v>
      </c>
      <c r="C26" s="139" t="s">
        <v>652</v>
      </c>
      <c r="D26" s="139"/>
      <c r="E26" s="281" t="s">
        <v>54</v>
      </c>
      <c r="F26" s="144">
        <v>580989278</v>
      </c>
      <c r="G26" s="142" t="s">
        <v>913</v>
      </c>
      <c r="H26" s="146">
        <v>2012</v>
      </c>
      <c r="I26" s="146" t="s">
        <v>701</v>
      </c>
      <c r="J26" s="146" t="s">
        <v>48</v>
      </c>
      <c r="M26" s="125"/>
    </row>
    <row r="27" spans="1:14" ht="75">
      <c r="A27" s="142" t="s">
        <v>219</v>
      </c>
      <c r="B27" s="142" t="s">
        <v>201</v>
      </c>
      <c r="C27" s="139" t="s">
        <v>656</v>
      </c>
      <c r="D27" s="139" t="s">
        <v>54</v>
      </c>
      <c r="E27" s="281"/>
      <c r="F27" s="144">
        <v>1153083446.3</v>
      </c>
      <c r="G27" s="142" t="s">
        <v>914</v>
      </c>
      <c r="H27" s="146">
        <v>2012</v>
      </c>
      <c r="I27" s="146" t="s">
        <v>701</v>
      </c>
      <c r="J27" s="146" t="s">
        <v>48</v>
      </c>
      <c r="M27" s="125"/>
    </row>
    <row r="28" spans="1:14" ht="75">
      <c r="A28" s="142" t="s">
        <v>220</v>
      </c>
      <c r="B28" s="142" t="s">
        <v>221</v>
      </c>
      <c r="C28" s="139" t="s">
        <v>656</v>
      </c>
      <c r="D28" s="139" t="s">
        <v>54</v>
      </c>
      <c r="E28" s="281"/>
      <c r="F28" s="144">
        <v>55607700</v>
      </c>
      <c r="G28" s="304" t="s">
        <v>915</v>
      </c>
      <c r="H28" s="146">
        <v>2012</v>
      </c>
      <c r="I28" s="146" t="s">
        <v>701</v>
      </c>
      <c r="J28" s="292" t="s">
        <v>804</v>
      </c>
      <c r="M28" s="125"/>
    </row>
    <row r="29" spans="1:14" ht="165">
      <c r="A29" s="142" t="s">
        <v>225</v>
      </c>
      <c r="B29" s="142" t="s">
        <v>226</v>
      </c>
      <c r="C29" s="139" t="s">
        <v>652</v>
      </c>
      <c r="D29" s="139"/>
      <c r="E29" s="281" t="s">
        <v>54</v>
      </c>
      <c r="F29" s="282" t="s">
        <v>227</v>
      </c>
      <c r="G29" s="139" t="s">
        <v>916</v>
      </c>
      <c r="H29" s="146">
        <v>2012</v>
      </c>
      <c r="I29" s="146" t="s">
        <v>701</v>
      </c>
      <c r="J29" s="292" t="s">
        <v>804</v>
      </c>
      <c r="M29" s="125"/>
    </row>
    <row r="30" spans="1:14" s="4" customFormat="1" ht="63.75" hidden="1" customHeight="1">
      <c r="A30" s="246" t="s">
        <v>228</v>
      </c>
      <c r="B30" s="237" t="s">
        <v>229</v>
      </c>
      <c r="C30" s="239" t="s">
        <v>658</v>
      </c>
      <c r="D30" s="239"/>
      <c r="E30" s="260" t="s">
        <v>54</v>
      </c>
      <c r="F30" s="241">
        <v>45994000</v>
      </c>
      <c r="G30" s="260" t="s">
        <v>230</v>
      </c>
      <c r="H30" s="249">
        <v>2012</v>
      </c>
      <c r="I30" s="244" t="s">
        <v>231</v>
      </c>
      <c r="J30" s="249" t="s">
        <v>167</v>
      </c>
      <c r="K30" s="12"/>
      <c r="L30" s="12"/>
      <c r="M30" s="3"/>
      <c r="N30" s="12"/>
    </row>
    <row r="31" spans="1:14" s="4" customFormat="1" ht="49.5" hidden="1" customHeight="1">
      <c r="A31" s="27" t="s">
        <v>232</v>
      </c>
      <c r="B31" s="16" t="s">
        <v>233</v>
      </c>
      <c r="C31" s="18" t="s">
        <v>165</v>
      </c>
      <c r="D31" s="18"/>
      <c r="E31" s="49" t="s">
        <v>54</v>
      </c>
      <c r="F31" s="19">
        <v>17516000</v>
      </c>
      <c r="G31" s="46" t="s">
        <v>234</v>
      </c>
      <c r="H31" s="13">
        <v>2012</v>
      </c>
      <c r="I31" s="14" t="s">
        <v>46</v>
      </c>
      <c r="J31" s="13" t="s">
        <v>167</v>
      </c>
      <c r="K31" s="12"/>
      <c r="L31" s="12"/>
      <c r="M31" s="3"/>
      <c r="N31" s="12"/>
    </row>
    <row r="32" spans="1:14" s="4" customFormat="1" ht="89.25" hidden="1">
      <c r="A32" s="23" t="s">
        <v>235</v>
      </c>
      <c r="B32" s="203" t="s">
        <v>236</v>
      </c>
      <c r="C32" s="203" t="s">
        <v>237</v>
      </c>
      <c r="D32" s="203" t="s">
        <v>54</v>
      </c>
      <c r="E32" s="221"/>
      <c r="F32" s="222">
        <v>158548336</v>
      </c>
      <c r="G32" s="203" t="s">
        <v>238</v>
      </c>
      <c r="H32" s="223">
        <v>2012</v>
      </c>
      <c r="I32" s="220" t="s">
        <v>231</v>
      </c>
      <c r="J32" s="224" t="s">
        <v>804</v>
      </c>
      <c r="K32" s="12"/>
      <c r="L32" s="12"/>
      <c r="M32" s="8"/>
      <c r="N32" s="12"/>
    </row>
    <row r="33" spans="1:14" ht="45">
      <c r="A33" s="142" t="s">
        <v>239</v>
      </c>
      <c r="B33" s="139" t="s">
        <v>240</v>
      </c>
      <c r="C33" s="139" t="s">
        <v>237</v>
      </c>
      <c r="D33" s="139" t="s">
        <v>54</v>
      </c>
      <c r="E33" s="281"/>
      <c r="F33" s="282">
        <v>26500000</v>
      </c>
      <c r="G33" s="139" t="s">
        <v>241</v>
      </c>
      <c r="H33" s="145">
        <v>2012</v>
      </c>
      <c r="I33" s="146" t="s">
        <v>701</v>
      </c>
      <c r="J33" s="292" t="s">
        <v>804</v>
      </c>
      <c r="M33" s="125"/>
    </row>
    <row r="34" spans="1:14" ht="180">
      <c r="A34" s="142" t="s">
        <v>242</v>
      </c>
      <c r="B34" s="139" t="s">
        <v>240</v>
      </c>
      <c r="C34" s="139" t="s">
        <v>243</v>
      </c>
      <c r="D34" s="139"/>
      <c r="E34" s="281" t="s">
        <v>54</v>
      </c>
      <c r="F34" s="282">
        <v>116717560</v>
      </c>
      <c r="G34" s="139" t="s">
        <v>244</v>
      </c>
      <c r="H34" s="145">
        <v>2012</v>
      </c>
      <c r="I34" s="146" t="s">
        <v>701</v>
      </c>
      <c r="J34" s="292" t="s">
        <v>804</v>
      </c>
      <c r="M34" s="125"/>
    </row>
    <row r="35" spans="1:14" ht="60">
      <c r="A35" s="142" t="s">
        <v>245</v>
      </c>
      <c r="B35" s="139" t="s">
        <v>246</v>
      </c>
      <c r="C35" s="139" t="s">
        <v>237</v>
      </c>
      <c r="D35" s="139"/>
      <c r="E35" s="281"/>
      <c r="F35" s="282">
        <v>93717560</v>
      </c>
      <c r="G35" s="139" t="s">
        <v>247</v>
      </c>
      <c r="H35" s="145">
        <v>2012</v>
      </c>
      <c r="I35" s="146" t="s">
        <v>701</v>
      </c>
      <c r="J35" s="292" t="s">
        <v>804</v>
      </c>
      <c r="M35" s="125"/>
    </row>
    <row r="36" spans="1:14" s="4" customFormat="1" ht="76.5" hidden="1">
      <c r="A36" s="250" t="s">
        <v>267</v>
      </c>
      <c r="B36" s="252" t="s">
        <v>268</v>
      </c>
      <c r="C36" s="252" t="s">
        <v>269</v>
      </c>
      <c r="D36" s="252" t="s">
        <v>54</v>
      </c>
      <c r="E36" s="261"/>
      <c r="F36" s="262">
        <v>1939465865</v>
      </c>
      <c r="G36" s="252" t="s">
        <v>270</v>
      </c>
      <c r="H36" s="256">
        <v>2012</v>
      </c>
      <c r="I36" s="257" t="s">
        <v>231</v>
      </c>
      <c r="J36" s="256" t="s">
        <v>48</v>
      </c>
      <c r="K36" s="12"/>
      <c r="L36" s="12"/>
      <c r="M36" s="8"/>
      <c r="N36" s="12"/>
    </row>
    <row r="37" spans="1:14" ht="45">
      <c r="A37" s="142" t="s">
        <v>271</v>
      </c>
      <c r="B37" s="139" t="s">
        <v>209</v>
      </c>
      <c r="C37" s="139" t="s">
        <v>272</v>
      </c>
      <c r="D37" s="139" t="s">
        <v>54</v>
      </c>
      <c r="E37" s="281"/>
      <c r="F37" s="282">
        <v>353824673</v>
      </c>
      <c r="G37" s="139" t="s">
        <v>273</v>
      </c>
      <c r="H37" s="146">
        <v>2012</v>
      </c>
      <c r="I37" s="146" t="s">
        <v>701</v>
      </c>
      <c r="J37" s="146" t="s">
        <v>48</v>
      </c>
      <c r="M37" s="125"/>
    </row>
    <row r="38" spans="1:14" ht="150">
      <c r="A38" s="142" t="s">
        <v>274</v>
      </c>
      <c r="B38" s="139" t="s">
        <v>275</v>
      </c>
      <c r="C38" s="139" t="s">
        <v>276</v>
      </c>
      <c r="D38" s="139" t="s">
        <v>54</v>
      </c>
      <c r="E38" s="281"/>
      <c r="F38" s="282">
        <v>296406257</v>
      </c>
      <c r="G38" s="139" t="s">
        <v>277</v>
      </c>
      <c r="H38" s="146">
        <v>2012</v>
      </c>
      <c r="I38" s="146" t="s">
        <v>701</v>
      </c>
      <c r="J38" s="146" t="s">
        <v>48</v>
      </c>
      <c r="M38" s="125"/>
    </row>
    <row r="39" spans="1:14" ht="60">
      <c r="A39" s="142" t="s">
        <v>278</v>
      </c>
      <c r="B39" s="139" t="s">
        <v>279</v>
      </c>
      <c r="C39" s="139" t="s">
        <v>280</v>
      </c>
      <c r="D39" s="139" t="s">
        <v>54</v>
      </c>
      <c r="E39" s="281"/>
      <c r="F39" s="282">
        <v>762169021</v>
      </c>
      <c r="G39" s="139" t="s">
        <v>281</v>
      </c>
      <c r="H39" s="146">
        <v>2012</v>
      </c>
      <c r="I39" s="146" t="s">
        <v>701</v>
      </c>
      <c r="J39" s="146" t="s">
        <v>48</v>
      </c>
      <c r="M39" s="125"/>
    </row>
    <row r="40" spans="1:14" s="4" customFormat="1" ht="115.5" hidden="1">
      <c r="A40" s="246" t="s">
        <v>308</v>
      </c>
      <c r="B40" s="237" t="s">
        <v>309</v>
      </c>
      <c r="C40" s="239" t="s">
        <v>302</v>
      </c>
      <c r="D40" s="263" t="s">
        <v>54</v>
      </c>
      <c r="E40" s="264"/>
      <c r="F40" s="248">
        <v>146890800</v>
      </c>
      <c r="G40" s="265" t="s">
        <v>310</v>
      </c>
      <c r="H40" s="249">
        <v>2012</v>
      </c>
      <c r="I40" s="244" t="s">
        <v>46</v>
      </c>
      <c r="J40" s="245" t="s">
        <v>804</v>
      </c>
      <c r="K40" s="12"/>
      <c r="L40" s="12"/>
      <c r="M40" s="3"/>
      <c r="N40" s="12"/>
    </row>
    <row r="41" spans="1:14" s="4" customFormat="1" ht="128.25" hidden="1">
      <c r="A41" s="27" t="s">
        <v>331</v>
      </c>
      <c r="B41" s="18" t="s">
        <v>332</v>
      </c>
      <c r="C41" s="18" t="s">
        <v>333</v>
      </c>
      <c r="D41" s="24" t="s">
        <v>54</v>
      </c>
      <c r="E41" s="71"/>
      <c r="F41" s="25">
        <v>309176395</v>
      </c>
      <c r="G41" s="50" t="s">
        <v>334</v>
      </c>
      <c r="H41" s="13">
        <v>2012</v>
      </c>
      <c r="I41" s="14" t="s">
        <v>46</v>
      </c>
      <c r="J41" s="13" t="s">
        <v>48</v>
      </c>
      <c r="K41" s="12"/>
      <c r="L41" s="12"/>
      <c r="M41" s="3"/>
      <c r="N41" s="12"/>
    </row>
    <row r="42" spans="1:14" s="4" customFormat="1" ht="141" hidden="1">
      <c r="A42" s="27" t="s">
        <v>340</v>
      </c>
      <c r="B42" s="16" t="s">
        <v>341</v>
      </c>
      <c r="C42" s="18" t="s">
        <v>342</v>
      </c>
      <c r="D42" s="24" t="s">
        <v>54</v>
      </c>
      <c r="E42" s="71"/>
      <c r="F42" s="25">
        <v>2245655287.75</v>
      </c>
      <c r="G42" s="50" t="s">
        <v>343</v>
      </c>
      <c r="H42" s="13">
        <v>2012</v>
      </c>
      <c r="I42" s="14" t="s">
        <v>46</v>
      </c>
      <c r="J42" s="13" t="s">
        <v>48</v>
      </c>
      <c r="K42" s="12"/>
      <c r="L42" s="12"/>
      <c r="M42" s="3"/>
      <c r="N42" s="12"/>
    </row>
    <row r="43" spans="1:14" s="4" customFormat="1" ht="63.75" hidden="1">
      <c r="A43" s="27" t="s">
        <v>205</v>
      </c>
      <c r="B43" s="18" t="s">
        <v>206</v>
      </c>
      <c r="C43" s="18" t="s">
        <v>657</v>
      </c>
      <c r="D43" s="83" t="s">
        <v>54</v>
      </c>
      <c r="E43" s="81"/>
      <c r="F43" s="73">
        <v>120465522</v>
      </c>
      <c r="G43" s="50" t="s">
        <v>640</v>
      </c>
      <c r="H43" s="33">
        <v>2012</v>
      </c>
      <c r="I43" s="34" t="s">
        <v>702</v>
      </c>
      <c r="J43" s="33" t="s">
        <v>48</v>
      </c>
      <c r="K43" s="12"/>
      <c r="L43" s="12"/>
      <c r="M43" s="12"/>
      <c r="N43" s="12"/>
    </row>
    <row r="44" spans="1:14" s="4" customFormat="1" ht="280.5" hidden="1">
      <c r="A44" s="27" t="s">
        <v>628</v>
      </c>
      <c r="B44" s="16" t="s">
        <v>206</v>
      </c>
      <c r="C44" s="18" t="s">
        <v>657</v>
      </c>
      <c r="D44" s="24" t="s">
        <v>54</v>
      </c>
      <c r="E44" s="78"/>
      <c r="F44" s="73">
        <v>31648860</v>
      </c>
      <c r="G44" s="43" t="s">
        <v>630</v>
      </c>
      <c r="H44" s="33">
        <v>2013</v>
      </c>
      <c r="I44" s="34" t="s">
        <v>702</v>
      </c>
      <c r="J44" s="33" t="s">
        <v>804</v>
      </c>
      <c r="K44" s="12"/>
      <c r="L44" s="12"/>
      <c r="M44" s="12"/>
      <c r="N44" s="12"/>
    </row>
    <row r="45" spans="1:14" s="4" customFormat="1" ht="64.5" hidden="1">
      <c r="A45" s="41" t="s">
        <v>66</v>
      </c>
      <c r="B45" s="18" t="s">
        <v>67</v>
      </c>
      <c r="C45" s="18" t="s">
        <v>68</v>
      </c>
      <c r="D45" s="17" t="s">
        <v>54</v>
      </c>
      <c r="E45" s="72"/>
      <c r="F45" s="39">
        <v>951554478</v>
      </c>
      <c r="G45" s="40" t="s">
        <v>69</v>
      </c>
      <c r="H45" s="33">
        <v>2013</v>
      </c>
      <c r="I45" s="34" t="s">
        <v>702</v>
      </c>
      <c r="J45" s="33" t="s">
        <v>48</v>
      </c>
      <c r="K45" s="12"/>
      <c r="L45" s="12"/>
      <c r="M45" s="12"/>
      <c r="N45" s="12"/>
    </row>
    <row r="46" spans="1:14" s="4" customFormat="1" ht="76.5" hidden="1">
      <c r="A46" s="38" t="s">
        <v>70</v>
      </c>
      <c r="B46" s="18" t="s">
        <v>71</v>
      </c>
      <c r="C46" s="18" t="s">
        <v>53</v>
      </c>
      <c r="D46" s="17" t="s">
        <v>54</v>
      </c>
      <c r="E46" s="72"/>
      <c r="F46" s="39">
        <v>169740480</v>
      </c>
      <c r="G46" s="40" t="s">
        <v>72</v>
      </c>
      <c r="H46" s="33">
        <v>2013</v>
      </c>
      <c r="I46" s="34" t="s">
        <v>702</v>
      </c>
      <c r="J46" s="22" t="s">
        <v>804</v>
      </c>
      <c r="K46" s="12"/>
      <c r="L46" s="12"/>
      <c r="M46" s="12"/>
      <c r="N46" s="12"/>
    </row>
    <row r="47" spans="1:14" s="4" customFormat="1" ht="90" hidden="1">
      <c r="A47" s="41" t="s">
        <v>73</v>
      </c>
      <c r="B47" s="18" t="s">
        <v>74</v>
      </c>
      <c r="C47" s="18" t="s">
        <v>53</v>
      </c>
      <c r="D47" s="18" t="s">
        <v>54</v>
      </c>
      <c r="E47" s="72"/>
      <c r="F47" s="39">
        <v>76793864</v>
      </c>
      <c r="G47" s="40" t="s">
        <v>75</v>
      </c>
      <c r="H47" s="33">
        <v>2013</v>
      </c>
      <c r="I47" s="34" t="s">
        <v>702</v>
      </c>
      <c r="J47" s="22" t="s">
        <v>804</v>
      </c>
      <c r="K47" s="12"/>
      <c r="L47" s="12"/>
      <c r="M47" s="12"/>
      <c r="N47" s="12"/>
    </row>
    <row r="48" spans="1:14" s="4" customFormat="1" ht="77.25" hidden="1">
      <c r="A48" s="41" t="s">
        <v>76</v>
      </c>
      <c r="B48" s="18" t="s">
        <v>77</v>
      </c>
      <c r="C48" s="18" t="s">
        <v>78</v>
      </c>
      <c r="D48" s="17" t="s">
        <v>54</v>
      </c>
      <c r="E48" s="72"/>
      <c r="F48" s="39">
        <v>766442309</v>
      </c>
      <c r="G48" s="40" t="s">
        <v>79</v>
      </c>
      <c r="H48" s="33">
        <v>2013</v>
      </c>
      <c r="I48" s="34" t="s">
        <v>702</v>
      </c>
      <c r="J48" s="33" t="s">
        <v>48</v>
      </c>
      <c r="K48" s="12"/>
      <c r="L48" s="12"/>
      <c r="M48" s="12"/>
      <c r="N48" s="12"/>
    </row>
    <row r="49" spans="1:14" s="4" customFormat="1" ht="51" hidden="1">
      <c r="A49" s="38" t="s">
        <v>168</v>
      </c>
      <c r="B49" s="43" t="s">
        <v>169</v>
      </c>
      <c r="C49" s="18" t="s">
        <v>165</v>
      </c>
      <c r="D49" s="17" t="s">
        <v>54</v>
      </c>
      <c r="E49" s="44"/>
      <c r="F49" s="45">
        <v>49850000</v>
      </c>
      <c r="G49" s="43" t="s">
        <v>170</v>
      </c>
      <c r="H49" s="44">
        <v>2013</v>
      </c>
      <c r="I49" s="18" t="s">
        <v>46</v>
      </c>
      <c r="J49" s="17" t="s">
        <v>167</v>
      </c>
      <c r="K49" s="12"/>
      <c r="L49" s="12"/>
      <c r="M49" s="5"/>
      <c r="N49" s="12"/>
    </row>
    <row r="50" spans="1:14" s="4" customFormat="1" ht="57" hidden="1" customHeight="1">
      <c r="A50" s="38" t="s">
        <v>171</v>
      </c>
      <c r="B50" s="43" t="s">
        <v>169</v>
      </c>
      <c r="C50" s="18" t="s">
        <v>165</v>
      </c>
      <c r="D50" s="17" t="s">
        <v>54</v>
      </c>
      <c r="E50" s="44"/>
      <c r="F50" s="45">
        <v>49800000</v>
      </c>
      <c r="G50" s="43" t="s">
        <v>172</v>
      </c>
      <c r="H50" s="44">
        <v>2013</v>
      </c>
      <c r="I50" s="18" t="s">
        <v>46</v>
      </c>
      <c r="J50" s="17" t="s">
        <v>167</v>
      </c>
      <c r="K50" s="12"/>
      <c r="L50" s="12"/>
      <c r="M50" s="5"/>
      <c r="N50" s="12"/>
    </row>
    <row r="51" spans="1:14" s="4" customFormat="1" ht="69" hidden="1" customHeight="1">
      <c r="A51" s="38" t="s">
        <v>173</v>
      </c>
      <c r="B51" s="43" t="s">
        <v>162</v>
      </c>
      <c r="C51" s="18" t="s">
        <v>165</v>
      </c>
      <c r="D51" s="17" t="s">
        <v>54</v>
      </c>
      <c r="E51" s="44"/>
      <c r="F51" s="45">
        <v>50000000</v>
      </c>
      <c r="G51" s="43" t="s">
        <v>174</v>
      </c>
      <c r="H51" s="44">
        <v>2013</v>
      </c>
      <c r="I51" s="18" t="s">
        <v>46</v>
      </c>
      <c r="J51" s="17" t="s">
        <v>167</v>
      </c>
      <c r="K51" s="12"/>
      <c r="L51" s="12"/>
      <c r="M51" s="5"/>
      <c r="N51" s="12"/>
    </row>
    <row r="52" spans="1:14" s="4" customFormat="1" ht="89.25" hidden="1">
      <c r="A52" s="38" t="s">
        <v>177</v>
      </c>
      <c r="B52" s="43" t="s">
        <v>178</v>
      </c>
      <c r="C52" s="18" t="s">
        <v>179</v>
      </c>
      <c r="D52" s="17" t="s">
        <v>54</v>
      </c>
      <c r="E52" s="78"/>
      <c r="F52" s="45">
        <v>999999390</v>
      </c>
      <c r="G52" s="43" t="s">
        <v>180</v>
      </c>
      <c r="H52" s="17">
        <v>2013</v>
      </c>
      <c r="I52" s="18" t="s">
        <v>46</v>
      </c>
      <c r="J52" s="17" t="s">
        <v>48</v>
      </c>
      <c r="K52" s="12"/>
      <c r="L52" s="12"/>
      <c r="M52" s="6"/>
      <c r="N52" s="12"/>
    </row>
    <row r="53" spans="1:14" s="4" customFormat="1" ht="76.5" hidden="1">
      <c r="A53" s="23" t="s">
        <v>248</v>
      </c>
      <c r="B53" s="203" t="s">
        <v>206</v>
      </c>
      <c r="C53" s="203" t="s">
        <v>237</v>
      </c>
      <c r="D53" s="203" t="s">
        <v>54</v>
      </c>
      <c r="E53" s="221"/>
      <c r="F53" s="222">
        <v>36852725</v>
      </c>
      <c r="G53" s="203" t="s">
        <v>249</v>
      </c>
      <c r="H53" s="223">
        <v>2013</v>
      </c>
      <c r="I53" s="220" t="s">
        <v>231</v>
      </c>
      <c r="J53" s="224" t="s">
        <v>804</v>
      </c>
      <c r="K53" s="12"/>
      <c r="L53" s="12"/>
      <c r="M53" s="8"/>
      <c r="N53" s="12"/>
    </row>
    <row r="54" spans="1:14" ht="60">
      <c r="A54" s="142" t="s">
        <v>250</v>
      </c>
      <c r="B54" s="139" t="s">
        <v>251</v>
      </c>
      <c r="C54" s="139" t="s">
        <v>237</v>
      </c>
      <c r="D54" s="139" t="s">
        <v>54</v>
      </c>
      <c r="E54" s="281"/>
      <c r="F54" s="282">
        <v>64304154</v>
      </c>
      <c r="G54" s="139" t="s">
        <v>252</v>
      </c>
      <c r="H54" s="145">
        <v>2013</v>
      </c>
      <c r="I54" s="146" t="s">
        <v>701</v>
      </c>
      <c r="J54" s="292" t="s">
        <v>804</v>
      </c>
      <c r="M54" s="125"/>
    </row>
    <row r="55" spans="1:14" ht="60">
      <c r="A55" s="142" t="s">
        <v>253</v>
      </c>
      <c r="B55" s="139" t="s">
        <v>254</v>
      </c>
      <c r="C55" s="139" t="s">
        <v>237</v>
      </c>
      <c r="D55" s="139" t="s">
        <v>54</v>
      </c>
      <c r="E55" s="281"/>
      <c r="F55" s="282">
        <v>65918079</v>
      </c>
      <c r="G55" s="139" t="s">
        <v>255</v>
      </c>
      <c r="H55" s="145">
        <v>2013</v>
      </c>
      <c r="I55" s="146" t="s">
        <v>701</v>
      </c>
      <c r="J55" s="292" t="s">
        <v>804</v>
      </c>
      <c r="M55" s="125"/>
    </row>
    <row r="56" spans="1:14" ht="61.5" customHeight="1">
      <c r="A56" s="142" t="s">
        <v>256</v>
      </c>
      <c r="B56" s="139" t="s">
        <v>254</v>
      </c>
      <c r="C56" s="139" t="s">
        <v>237</v>
      </c>
      <c r="D56" s="139" t="s">
        <v>54</v>
      </c>
      <c r="E56" s="281"/>
      <c r="F56" s="282">
        <v>67679452</v>
      </c>
      <c r="G56" s="139" t="s">
        <v>257</v>
      </c>
      <c r="H56" s="145">
        <v>2013</v>
      </c>
      <c r="I56" s="146" t="s">
        <v>701</v>
      </c>
      <c r="J56" s="292" t="s">
        <v>804</v>
      </c>
      <c r="M56" s="125"/>
    </row>
    <row r="57" spans="1:14" s="4" customFormat="1" ht="114.75" hidden="1">
      <c r="A57" s="246" t="s">
        <v>258</v>
      </c>
      <c r="B57" s="239" t="s">
        <v>259</v>
      </c>
      <c r="C57" s="239" t="s">
        <v>237</v>
      </c>
      <c r="D57" s="238" t="s">
        <v>54</v>
      </c>
      <c r="E57" s="258"/>
      <c r="F57" s="248">
        <v>89954640</v>
      </c>
      <c r="G57" s="239" t="s">
        <v>260</v>
      </c>
      <c r="H57" s="243">
        <v>2013</v>
      </c>
      <c r="I57" s="244" t="s">
        <v>231</v>
      </c>
      <c r="J57" s="245" t="s">
        <v>804</v>
      </c>
      <c r="K57" s="12"/>
      <c r="L57" s="12"/>
      <c r="M57" s="8"/>
      <c r="N57" s="12"/>
    </row>
    <row r="58" spans="1:14" s="4" customFormat="1" ht="63.75" hidden="1">
      <c r="A58" s="23" t="s">
        <v>282</v>
      </c>
      <c r="B58" s="203" t="s">
        <v>283</v>
      </c>
      <c r="C58" s="203" t="s">
        <v>284</v>
      </c>
      <c r="D58" s="203" t="s">
        <v>54</v>
      </c>
      <c r="E58" s="221"/>
      <c r="F58" s="222">
        <v>426567232</v>
      </c>
      <c r="G58" s="203" t="s">
        <v>285</v>
      </c>
      <c r="H58" s="219">
        <v>2013</v>
      </c>
      <c r="I58" s="220" t="s">
        <v>231</v>
      </c>
      <c r="J58" s="219" t="s">
        <v>48</v>
      </c>
      <c r="K58" s="12"/>
      <c r="L58" s="12"/>
      <c r="M58" s="8"/>
      <c r="N58" s="12"/>
    </row>
    <row r="59" spans="1:14" ht="60">
      <c r="A59" s="142" t="s">
        <v>286</v>
      </c>
      <c r="B59" s="139" t="s">
        <v>287</v>
      </c>
      <c r="C59" s="139" t="s">
        <v>288</v>
      </c>
      <c r="D59" s="139" t="s">
        <v>54</v>
      </c>
      <c r="E59" s="281"/>
      <c r="F59" s="282">
        <v>618855454</v>
      </c>
      <c r="G59" s="139" t="s">
        <v>289</v>
      </c>
      <c r="H59" s="146">
        <v>2013</v>
      </c>
      <c r="I59" s="146" t="s">
        <v>701</v>
      </c>
      <c r="J59" s="146" t="s">
        <v>48</v>
      </c>
      <c r="M59" s="125"/>
    </row>
    <row r="60" spans="1:14" ht="60">
      <c r="A60" s="142" t="s">
        <v>290</v>
      </c>
      <c r="B60" s="139" t="s">
        <v>287</v>
      </c>
      <c r="C60" s="139" t="s">
        <v>254</v>
      </c>
      <c r="D60" s="139" t="s">
        <v>54</v>
      </c>
      <c r="E60" s="281"/>
      <c r="F60" s="282">
        <v>1126474101</v>
      </c>
      <c r="G60" s="139" t="s">
        <v>291</v>
      </c>
      <c r="H60" s="146">
        <v>2013</v>
      </c>
      <c r="I60" s="146" t="s">
        <v>701</v>
      </c>
      <c r="J60" s="146" t="s">
        <v>48</v>
      </c>
      <c r="M60" s="125"/>
    </row>
    <row r="61" spans="1:14" ht="60">
      <c r="A61" s="142" t="s">
        <v>292</v>
      </c>
      <c r="B61" s="139" t="s">
        <v>293</v>
      </c>
      <c r="C61" s="139" t="s">
        <v>294</v>
      </c>
      <c r="D61" s="139" t="s">
        <v>54</v>
      </c>
      <c r="E61" s="281"/>
      <c r="F61" s="282">
        <v>779303071</v>
      </c>
      <c r="G61" s="139" t="s">
        <v>295</v>
      </c>
      <c r="H61" s="146">
        <v>2013</v>
      </c>
      <c r="I61" s="146" t="s">
        <v>701</v>
      </c>
      <c r="J61" s="146" t="s">
        <v>48</v>
      </c>
      <c r="M61" s="125"/>
    </row>
    <row r="62" spans="1:14" s="4" customFormat="1" ht="90" hidden="1">
      <c r="A62" s="246" t="s">
        <v>311</v>
      </c>
      <c r="B62" s="237" t="s">
        <v>312</v>
      </c>
      <c r="C62" s="239" t="s">
        <v>302</v>
      </c>
      <c r="D62" s="263" t="s">
        <v>54</v>
      </c>
      <c r="E62" s="264"/>
      <c r="F62" s="248">
        <v>102070140</v>
      </c>
      <c r="G62" s="265" t="s">
        <v>313</v>
      </c>
      <c r="H62" s="249">
        <v>2013</v>
      </c>
      <c r="I62" s="244" t="s">
        <v>231</v>
      </c>
      <c r="J62" s="245" t="s">
        <v>804</v>
      </c>
      <c r="K62" s="12"/>
      <c r="L62" s="12"/>
      <c r="M62" s="3"/>
      <c r="N62" s="12"/>
    </row>
    <row r="63" spans="1:14" s="4" customFormat="1" ht="142.5" hidden="1" customHeight="1">
      <c r="A63" s="27" t="s">
        <v>314</v>
      </c>
      <c r="B63" s="16" t="s">
        <v>315</v>
      </c>
      <c r="C63" s="18" t="s">
        <v>302</v>
      </c>
      <c r="D63" s="24" t="s">
        <v>54</v>
      </c>
      <c r="E63" s="71"/>
      <c r="F63" s="25">
        <v>160805960</v>
      </c>
      <c r="G63" s="50" t="s">
        <v>316</v>
      </c>
      <c r="H63" s="13">
        <v>2013</v>
      </c>
      <c r="I63" s="14" t="s">
        <v>231</v>
      </c>
      <c r="J63" s="22" t="s">
        <v>804</v>
      </c>
      <c r="K63" s="12"/>
      <c r="L63" s="12"/>
      <c r="M63" s="3"/>
      <c r="N63" s="12"/>
    </row>
    <row r="64" spans="1:14" s="4" customFormat="1" ht="147" hidden="1" customHeight="1">
      <c r="A64" s="27" t="s">
        <v>317</v>
      </c>
      <c r="B64" s="16" t="s">
        <v>309</v>
      </c>
      <c r="C64" s="18" t="s">
        <v>302</v>
      </c>
      <c r="D64" s="24" t="s">
        <v>54</v>
      </c>
      <c r="E64" s="71"/>
      <c r="F64" s="25">
        <v>278380425</v>
      </c>
      <c r="G64" s="26" t="s">
        <v>318</v>
      </c>
      <c r="H64" s="13">
        <v>2013</v>
      </c>
      <c r="I64" s="14" t="s">
        <v>46</v>
      </c>
      <c r="J64" s="22" t="s">
        <v>804</v>
      </c>
      <c r="K64" s="12"/>
      <c r="L64" s="12"/>
      <c r="M64" s="3"/>
      <c r="N64" s="12"/>
    </row>
    <row r="65" spans="1:14" s="4" customFormat="1" ht="198" hidden="1" customHeight="1">
      <c r="A65" s="27" t="s">
        <v>319</v>
      </c>
      <c r="B65" s="16" t="s">
        <v>320</v>
      </c>
      <c r="C65" s="18" t="s">
        <v>302</v>
      </c>
      <c r="D65" s="24" t="s">
        <v>54</v>
      </c>
      <c r="E65" s="71"/>
      <c r="F65" s="25">
        <v>49024355</v>
      </c>
      <c r="G65" s="26" t="s">
        <v>321</v>
      </c>
      <c r="H65" s="13">
        <v>2013</v>
      </c>
      <c r="I65" s="14" t="s">
        <v>46</v>
      </c>
      <c r="J65" s="22" t="s">
        <v>804</v>
      </c>
      <c r="K65" s="12"/>
      <c r="L65" s="12"/>
      <c r="M65" s="3"/>
      <c r="N65" s="12"/>
    </row>
    <row r="66" spans="1:14" s="4" customFormat="1" ht="115.5" hidden="1">
      <c r="A66" s="27" t="s">
        <v>344</v>
      </c>
      <c r="B66" s="16" t="s">
        <v>345</v>
      </c>
      <c r="C66" s="18" t="s">
        <v>346</v>
      </c>
      <c r="D66" s="24" t="s">
        <v>54</v>
      </c>
      <c r="E66" s="71"/>
      <c r="F66" s="25">
        <v>1395542331</v>
      </c>
      <c r="G66" s="50" t="s">
        <v>347</v>
      </c>
      <c r="H66" s="13">
        <v>2013</v>
      </c>
      <c r="I66" s="14" t="s">
        <v>231</v>
      </c>
      <c r="J66" s="13" t="s">
        <v>48</v>
      </c>
      <c r="K66" s="12"/>
      <c r="L66" s="12"/>
      <c r="M66" s="3"/>
      <c r="N66" s="12"/>
    </row>
    <row r="67" spans="1:14" s="4" customFormat="1" ht="150" hidden="1" customHeight="1">
      <c r="A67" s="27" t="s">
        <v>348</v>
      </c>
      <c r="B67" s="16" t="s">
        <v>349</v>
      </c>
      <c r="C67" s="18" t="s">
        <v>350</v>
      </c>
      <c r="D67" s="24" t="s">
        <v>54</v>
      </c>
      <c r="E67" s="71"/>
      <c r="F67" s="25">
        <v>1475108713</v>
      </c>
      <c r="G67" s="50" t="s">
        <v>351</v>
      </c>
      <c r="H67" s="13">
        <v>2013</v>
      </c>
      <c r="I67" s="14" t="s">
        <v>231</v>
      </c>
      <c r="J67" s="13" t="s">
        <v>48</v>
      </c>
      <c r="K67" s="12"/>
      <c r="L67" s="12"/>
      <c r="M67" s="3"/>
      <c r="N67" s="12"/>
    </row>
    <row r="68" spans="1:14" s="4" customFormat="1" ht="97.5" hidden="1" customHeight="1">
      <c r="A68" s="27" t="s">
        <v>352</v>
      </c>
      <c r="B68" s="16" t="s">
        <v>353</v>
      </c>
      <c r="C68" s="18" t="s">
        <v>333</v>
      </c>
      <c r="D68" s="24" t="s">
        <v>54</v>
      </c>
      <c r="E68" s="71"/>
      <c r="F68" s="25">
        <v>65484457</v>
      </c>
      <c r="G68" s="26" t="s">
        <v>354</v>
      </c>
      <c r="H68" s="13">
        <v>2013</v>
      </c>
      <c r="I68" s="14" t="s">
        <v>307</v>
      </c>
      <c r="J68" s="13" t="s">
        <v>48</v>
      </c>
      <c r="K68" s="12"/>
      <c r="L68" s="12"/>
      <c r="M68" s="3"/>
      <c r="N68" s="12"/>
    </row>
    <row r="69" spans="1:14" s="4" customFormat="1" ht="239.25" hidden="1" customHeight="1">
      <c r="A69" s="27" t="s">
        <v>355</v>
      </c>
      <c r="B69" s="16" t="s">
        <v>356</v>
      </c>
      <c r="C69" s="18" t="s">
        <v>357</v>
      </c>
      <c r="D69" s="24" t="s">
        <v>54</v>
      </c>
      <c r="E69" s="71"/>
      <c r="F69" s="25">
        <v>6221619406.7600002</v>
      </c>
      <c r="G69" s="26" t="s">
        <v>358</v>
      </c>
      <c r="H69" s="13">
        <v>2013</v>
      </c>
      <c r="I69" s="14" t="s">
        <v>46</v>
      </c>
      <c r="J69" s="13" t="s">
        <v>48</v>
      </c>
      <c r="K69" s="12"/>
      <c r="L69" s="12"/>
      <c r="M69" s="3"/>
      <c r="N69" s="12"/>
    </row>
    <row r="70" spans="1:14" s="4" customFormat="1" ht="89.25" hidden="1">
      <c r="A70" s="27" t="s">
        <v>359</v>
      </c>
      <c r="B70" s="16" t="s">
        <v>360</v>
      </c>
      <c r="C70" s="18" t="s">
        <v>333</v>
      </c>
      <c r="D70" s="24" t="s">
        <v>54</v>
      </c>
      <c r="E70" s="71"/>
      <c r="F70" s="25">
        <v>75065559</v>
      </c>
      <c r="G70" s="26" t="s">
        <v>361</v>
      </c>
      <c r="H70" s="13">
        <v>2013</v>
      </c>
      <c r="I70" s="14" t="s">
        <v>46</v>
      </c>
      <c r="J70" s="13" t="s">
        <v>48</v>
      </c>
      <c r="K70" s="12"/>
      <c r="L70" s="12"/>
      <c r="M70" s="3"/>
      <c r="N70" s="12"/>
    </row>
    <row r="71" spans="1:14" s="4" customFormat="1" ht="150" hidden="1" customHeight="1">
      <c r="A71" s="27" t="s">
        <v>362</v>
      </c>
      <c r="B71" s="16" t="s">
        <v>363</v>
      </c>
      <c r="C71" s="18" t="s">
        <v>364</v>
      </c>
      <c r="D71" s="24" t="s">
        <v>54</v>
      </c>
      <c r="E71" s="71"/>
      <c r="F71" s="25">
        <v>580352454</v>
      </c>
      <c r="G71" s="26" t="s">
        <v>365</v>
      </c>
      <c r="H71" s="13">
        <v>2013</v>
      </c>
      <c r="I71" s="14" t="s">
        <v>46</v>
      </c>
      <c r="J71" s="13" t="s">
        <v>48</v>
      </c>
      <c r="K71" s="12"/>
      <c r="L71" s="12"/>
      <c r="M71" s="3"/>
      <c r="N71" s="12"/>
    </row>
    <row r="72" spans="1:14" s="4" customFormat="1" ht="153" hidden="1">
      <c r="A72" s="27" t="s">
        <v>366</v>
      </c>
      <c r="B72" s="16" t="s">
        <v>341</v>
      </c>
      <c r="C72" s="18" t="s">
        <v>367</v>
      </c>
      <c r="D72" s="24" t="s">
        <v>54</v>
      </c>
      <c r="E72" s="71"/>
      <c r="F72" s="19">
        <v>2384576852</v>
      </c>
      <c r="G72" s="26" t="s">
        <v>368</v>
      </c>
      <c r="H72" s="13">
        <v>2013</v>
      </c>
      <c r="I72" s="14" t="s">
        <v>46</v>
      </c>
      <c r="J72" s="13" t="s">
        <v>48</v>
      </c>
      <c r="K72" s="12"/>
      <c r="L72" s="12"/>
      <c r="M72" s="3"/>
      <c r="N72" s="12"/>
    </row>
    <row r="73" spans="1:14" s="4" customFormat="1" ht="76.5" hidden="1">
      <c r="A73" s="27" t="s">
        <v>379</v>
      </c>
      <c r="B73" s="16" t="s">
        <v>380</v>
      </c>
      <c r="C73" s="18" t="s">
        <v>333</v>
      </c>
      <c r="D73" s="24" t="s">
        <v>54</v>
      </c>
      <c r="E73" s="71"/>
      <c r="F73" s="25">
        <v>18002898</v>
      </c>
      <c r="G73" s="26" t="s">
        <v>381</v>
      </c>
      <c r="H73" s="13">
        <v>2013</v>
      </c>
      <c r="I73" s="14" t="s">
        <v>307</v>
      </c>
      <c r="J73" s="13" t="s">
        <v>48</v>
      </c>
      <c r="K73" s="12"/>
      <c r="L73" s="12"/>
      <c r="M73" s="3"/>
      <c r="N73" s="12"/>
    </row>
    <row r="74" spans="1:14" s="4" customFormat="1" ht="102" hidden="1">
      <c r="A74" s="23" t="s">
        <v>561</v>
      </c>
      <c r="B74" s="203" t="s">
        <v>562</v>
      </c>
      <c r="C74" s="203" t="s">
        <v>563</v>
      </c>
      <c r="D74" s="203" t="s">
        <v>54</v>
      </c>
      <c r="E74" s="225"/>
      <c r="F74" s="226">
        <f>27360450+13556914</f>
        <v>40917364</v>
      </c>
      <c r="G74" s="203" t="s">
        <v>714</v>
      </c>
      <c r="H74" s="220">
        <v>2013</v>
      </c>
      <c r="I74" s="220" t="s">
        <v>231</v>
      </c>
      <c r="J74" s="220" t="s">
        <v>48</v>
      </c>
      <c r="K74" s="12"/>
      <c r="L74" s="12"/>
      <c r="M74" s="10"/>
      <c r="N74" s="12"/>
    </row>
    <row r="75" spans="1:14" ht="120">
      <c r="A75" s="283" t="s">
        <v>286</v>
      </c>
      <c r="B75" s="283" t="s">
        <v>287</v>
      </c>
      <c r="C75" s="284" t="s">
        <v>564</v>
      </c>
      <c r="D75" s="284" t="s">
        <v>54</v>
      </c>
      <c r="E75" s="285"/>
      <c r="F75" s="286">
        <f>579354598+116130433</f>
        <v>695485031</v>
      </c>
      <c r="G75" s="284" t="s">
        <v>918</v>
      </c>
      <c r="H75" s="146">
        <v>2013</v>
      </c>
      <c r="I75" s="146" t="s">
        <v>701</v>
      </c>
      <c r="J75" s="146" t="s">
        <v>48</v>
      </c>
      <c r="M75" s="125"/>
    </row>
    <row r="76" spans="1:14" ht="115.5" customHeight="1">
      <c r="A76" s="142" t="s">
        <v>565</v>
      </c>
      <c r="B76" s="142" t="s">
        <v>287</v>
      </c>
      <c r="C76" s="284" t="s">
        <v>566</v>
      </c>
      <c r="D76" s="139" t="s">
        <v>54</v>
      </c>
      <c r="E76" s="281"/>
      <c r="F76" s="282">
        <f>779499877+207552950</f>
        <v>987052827</v>
      </c>
      <c r="G76" s="284" t="s">
        <v>919</v>
      </c>
      <c r="H76" s="146">
        <v>2013</v>
      </c>
      <c r="I76" s="146" t="s">
        <v>701</v>
      </c>
      <c r="J76" s="146" t="s">
        <v>48</v>
      </c>
      <c r="M76" s="125"/>
    </row>
    <row r="77" spans="1:14" ht="135" customHeight="1">
      <c r="A77" s="142" t="s">
        <v>567</v>
      </c>
      <c r="B77" s="142" t="s">
        <v>201</v>
      </c>
      <c r="C77" s="139" t="s">
        <v>568</v>
      </c>
      <c r="D77" s="139" t="s">
        <v>54</v>
      </c>
      <c r="E77" s="281"/>
      <c r="F77" s="282">
        <f>487178654+129117999</f>
        <v>616296653</v>
      </c>
      <c r="G77" s="284" t="s">
        <v>920</v>
      </c>
      <c r="H77" s="146">
        <v>2013</v>
      </c>
      <c r="I77" s="146" t="s">
        <v>701</v>
      </c>
      <c r="J77" s="146" t="s">
        <v>48</v>
      </c>
      <c r="M77" s="125"/>
    </row>
    <row r="78" spans="1:14" ht="102.75" customHeight="1">
      <c r="A78" s="142" t="s">
        <v>569</v>
      </c>
      <c r="B78" s="142" t="s">
        <v>201</v>
      </c>
      <c r="C78" s="139" t="s">
        <v>653</v>
      </c>
      <c r="D78" s="139" t="s">
        <v>54</v>
      </c>
      <c r="E78" s="281"/>
      <c r="F78" s="282">
        <f>568042414+195300269</f>
        <v>763342683</v>
      </c>
      <c r="G78" s="284" t="s">
        <v>921</v>
      </c>
      <c r="H78" s="146">
        <v>2013</v>
      </c>
      <c r="I78" s="146" t="s">
        <v>701</v>
      </c>
      <c r="J78" s="146" t="s">
        <v>48</v>
      </c>
      <c r="M78" s="125"/>
    </row>
    <row r="79" spans="1:14" ht="90">
      <c r="A79" s="142" t="s">
        <v>570</v>
      </c>
      <c r="B79" s="142" t="s">
        <v>293</v>
      </c>
      <c r="C79" s="139" t="s">
        <v>652</v>
      </c>
      <c r="D79" s="139"/>
      <c r="E79" s="281" t="s">
        <v>54</v>
      </c>
      <c r="F79" s="144">
        <v>1019453315</v>
      </c>
      <c r="G79" s="139" t="s">
        <v>922</v>
      </c>
      <c r="H79" s="146">
        <v>2013</v>
      </c>
      <c r="I79" s="146" t="s">
        <v>701</v>
      </c>
      <c r="J79" s="146" t="s">
        <v>48</v>
      </c>
      <c r="M79" s="125"/>
    </row>
    <row r="80" spans="1:14" ht="99" customHeight="1">
      <c r="A80" s="142" t="s">
        <v>571</v>
      </c>
      <c r="B80" s="142" t="s">
        <v>201</v>
      </c>
      <c r="C80" s="139" t="s">
        <v>654</v>
      </c>
      <c r="D80" s="139" t="s">
        <v>54</v>
      </c>
      <c r="E80" s="281"/>
      <c r="F80" s="282">
        <v>782229571</v>
      </c>
      <c r="G80" s="139" t="s">
        <v>923</v>
      </c>
      <c r="H80" s="146">
        <v>2013</v>
      </c>
      <c r="I80" s="146" t="s">
        <v>701</v>
      </c>
      <c r="J80" s="146" t="s">
        <v>48</v>
      </c>
      <c r="M80" s="125"/>
    </row>
    <row r="81" spans="1:14" s="4" customFormat="1" ht="101.25" hidden="1" customHeight="1">
      <c r="A81" s="246" t="s">
        <v>572</v>
      </c>
      <c r="B81" s="237" t="s">
        <v>573</v>
      </c>
      <c r="C81" s="239" t="s">
        <v>563</v>
      </c>
      <c r="D81" s="239" t="s">
        <v>54</v>
      </c>
      <c r="E81" s="240"/>
      <c r="F81" s="266">
        <f>525803486.5</f>
        <v>525803486.5</v>
      </c>
      <c r="G81" s="267" t="s">
        <v>721</v>
      </c>
      <c r="H81" s="244">
        <v>2013</v>
      </c>
      <c r="I81" s="244" t="s">
        <v>702</v>
      </c>
      <c r="J81" s="244" t="s">
        <v>48</v>
      </c>
      <c r="K81" s="12"/>
      <c r="L81" s="12"/>
      <c r="M81" s="10"/>
      <c r="N81" s="12"/>
    </row>
    <row r="82" spans="1:14" s="4" customFormat="1" ht="96" hidden="1" customHeight="1">
      <c r="A82" s="23" t="s">
        <v>574</v>
      </c>
      <c r="B82" s="215" t="s">
        <v>575</v>
      </c>
      <c r="C82" s="203" t="s">
        <v>563</v>
      </c>
      <c r="D82" s="203" t="s">
        <v>54</v>
      </c>
      <c r="E82" s="225"/>
      <c r="F82" s="226">
        <f>736314674</f>
        <v>736314674</v>
      </c>
      <c r="G82" s="227" t="s">
        <v>722</v>
      </c>
      <c r="H82" s="220">
        <v>2013</v>
      </c>
      <c r="I82" s="220" t="s">
        <v>702</v>
      </c>
      <c r="J82" s="220" t="s">
        <v>48</v>
      </c>
      <c r="K82" s="12"/>
      <c r="L82" s="12"/>
      <c r="M82" s="10"/>
      <c r="N82" s="12"/>
    </row>
    <row r="83" spans="1:14" ht="120">
      <c r="A83" s="142" t="s">
        <v>576</v>
      </c>
      <c r="B83" s="142" t="s">
        <v>577</v>
      </c>
      <c r="C83" s="139" t="s">
        <v>659</v>
      </c>
      <c r="D83" s="139" t="s">
        <v>54</v>
      </c>
      <c r="E83" s="281"/>
      <c r="F83" s="282">
        <f>1174986130</f>
        <v>1174986130</v>
      </c>
      <c r="G83" s="287" t="s">
        <v>926</v>
      </c>
      <c r="H83" s="146">
        <v>2013</v>
      </c>
      <c r="I83" s="146" t="s">
        <v>701</v>
      </c>
      <c r="J83" s="146" t="s">
        <v>48</v>
      </c>
      <c r="M83" s="125"/>
    </row>
    <row r="84" spans="1:14" ht="88.5" customHeight="1">
      <c r="A84" s="142" t="s">
        <v>578</v>
      </c>
      <c r="B84" s="142" t="s">
        <v>577</v>
      </c>
      <c r="C84" s="139" t="s">
        <v>659</v>
      </c>
      <c r="D84" s="139" t="s">
        <v>54</v>
      </c>
      <c r="E84" s="281"/>
      <c r="F84" s="282">
        <v>948042995</v>
      </c>
      <c r="G84" s="287" t="s">
        <v>927</v>
      </c>
      <c r="H84" s="146">
        <v>2013</v>
      </c>
      <c r="I84" s="146" t="s">
        <v>701</v>
      </c>
      <c r="J84" s="146" t="s">
        <v>48</v>
      </c>
      <c r="M84" s="125"/>
    </row>
    <row r="85" spans="1:14" ht="121.5" customHeight="1">
      <c r="A85" s="142" t="s">
        <v>579</v>
      </c>
      <c r="B85" s="142" t="s">
        <v>287</v>
      </c>
      <c r="C85" s="139" t="s">
        <v>659</v>
      </c>
      <c r="D85" s="139" t="s">
        <v>54</v>
      </c>
      <c r="E85" s="281"/>
      <c r="F85" s="282">
        <v>1172685053</v>
      </c>
      <c r="G85" s="287" t="s">
        <v>928</v>
      </c>
      <c r="H85" s="146">
        <v>2013</v>
      </c>
      <c r="I85" s="146" t="s">
        <v>701</v>
      </c>
      <c r="J85" s="146" t="s">
        <v>48</v>
      </c>
      <c r="M85" s="125"/>
    </row>
    <row r="86" spans="1:14" ht="99.75" customHeight="1">
      <c r="A86" s="142" t="s">
        <v>580</v>
      </c>
      <c r="B86" s="142" t="s">
        <v>287</v>
      </c>
      <c r="C86" s="139" t="s">
        <v>581</v>
      </c>
      <c r="D86" s="139" t="s">
        <v>54</v>
      </c>
      <c r="E86" s="281"/>
      <c r="F86" s="282">
        <f>887604561</f>
        <v>887604561</v>
      </c>
      <c r="G86" s="287" t="s">
        <v>929</v>
      </c>
      <c r="H86" s="146">
        <v>2013</v>
      </c>
      <c r="I86" s="146" t="s">
        <v>701</v>
      </c>
      <c r="J86" s="146" t="s">
        <v>48</v>
      </c>
      <c r="M86" s="125"/>
    </row>
    <row r="87" spans="1:14" ht="105">
      <c r="A87" s="142" t="s">
        <v>582</v>
      </c>
      <c r="B87" s="142" t="s">
        <v>287</v>
      </c>
      <c r="C87" s="139" t="s">
        <v>581</v>
      </c>
      <c r="D87" s="139" t="s">
        <v>54</v>
      </c>
      <c r="E87" s="281"/>
      <c r="F87" s="282">
        <f>834065557</f>
        <v>834065557</v>
      </c>
      <c r="G87" s="287" t="s">
        <v>930</v>
      </c>
      <c r="H87" s="146">
        <v>2013</v>
      </c>
      <c r="I87" s="146" t="s">
        <v>701</v>
      </c>
      <c r="J87" s="146" t="s">
        <v>48</v>
      </c>
      <c r="M87" s="125"/>
    </row>
    <row r="88" spans="1:14" ht="108.75" customHeight="1">
      <c r="A88" s="142" t="s">
        <v>583</v>
      </c>
      <c r="B88" s="142" t="s">
        <v>293</v>
      </c>
      <c r="C88" s="139" t="s">
        <v>664</v>
      </c>
      <c r="D88" s="139" t="s">
        <v>54</v>
      </c>
      <c r="E88" s="281"/>
      <c r="F88" s="282">
        <v>664874208</v>
      </c>
      <c r="G88" s="287" t="s">
        <v>931</v>
      </c>
      <c r="H88" s="146">
        <v>2013</v>
      </c>
      <c r="I88" s="146" t="s">
        <v>701</v>
      </c>
      <c r="J88" s="146" t="s">
        <v>48</v>
      </c>
      <c r="M88" s="125"/>
    </row>
    <row r="89" spans="1:14" ht="97.5" customHeight="1">
      <c r="A89" s="142" t="s">
        <v>584</v>
      </c>
      <c r="B89" s="142" t="s">
        <v>293</v>
      </c>
      <c r="C89" s="139" t="s">
        <v>585</v>
      </c>
      <c r="D89" s="139" t="s">
        <v>54</v>
      </c>
      <c r="E89" s="281"/>
      <c r="F89" s="282">
        <v>431359013</v>
      </c>
      <c r="G89" s="287" t="s">
        <v>932</v>
      </c>
      <c r="H89" s="146">
        <v>2013</v>
      </c>
      <c r="I89" s="146" t="s">
        <v>701</v>
      </c>
      <c r="J89" s="146" t="s">
        <v>48</v>
      </c>
      <c r="M89" s="125"/>
    </row>
    <row r="90" spans="1:14" ht="93.75" customHeight="1">
      <c r="A90" s="142" t="s">
        <v>586</v>
      </c>
      <c r="B90" s="142" t="s">
        <v>287</v>
      </c>
      <c r="C90" s="139" t="s">
        <v>664</v>
      </c>
      <c r="D90" s="139" t="s">
        <v>54</v>
      </c>
      <c r="E90" s="281"/>
      <c r="F90" s="282">
        <f>928544792</f>
        <v>928544792</v>
      </c>
      <c r="G90" s="287" t="s">
        <v>933</v>
      </c>
      <c r="H90" s="146">
        <v>2013</v>
      </c>
      <c r="I90" s="146" t="s">
        <v>701</v>
      </c>
      <c r="J90" s="146" t="s">
        <v>48</v>
      </c>
      <c r="M90" s="125"/>
    </row>
    <row r="91" spans="1:14" ht="112.5" customHeight="1">
      <c r="A91" s="142" t="s">
        <v>587</v>
      </c>
      <c r="B91" s="139" t="s">
        <v>287</v>
      </c>
      <c r="C91" s="139" t="s">
        <v>664</v>
      </c>
      <c r="D91" s="139" t="s">
        <v>54</v>
      </c>
      <c r="E91" s="281"/>
      <c r="F91" s="282">
        <v>626120408</v>
      </c>
      <c r="G91" s="287" t="s">
        <v>934</v>
      </c>
      <c r="H91" s="146">
        <v>2013</v>
      </c>
      <c r="I91" s="146" t="s">
        <v>701</v>
      </c>
      <c r="J91" s="146" t="s">
        <v>48</v>
      </c>
      <c r="M91" s="125"/>
    </row>
    <row r="92" spans="1:14" ht="119.25" customHeight="1">
      <c r="A92" s="142" t="s">
        <v>587</v>
      </c>
      <c r="B92" s="142" t="s">
        <v>287</v>
      </c>
      <c r="C92" s="139" t="s">
        <v>664</v>
      </c>
      <c r="D92" s="139" t="s">
        <v>54</v>
      </c>
      <c r="E92" s="281"/>
      <c r="F92" s="282">
        <v>338314104</v>
      </c>
      <c r="G92" s="287" t="s">
        <v>935</v>
      </c>
      <c r="H92" s="146">
        <v>2013</v>
      </c>
      <c r="I92" s="146" t="s">
        <v>701</v>
      </c>
      <c r="J92" s="146" t="s">
        <v>48</v>
      </c>
      <c r="M92" s="125"/>
    </row>
    <row r="93" spans="1:14" ht="115.5" customHeight="1">
      <c r="A93" s="142" t="s">
        <v>588</v>
      </c>
      <c r="B93" s="142" t="s">
        <v>287</v>
      </c>
      <c r="C93" s="139" t="s">
        <v>585</v>
      </c>
      <c r="D93" s="139" t="s">
        <v>54</v>
      </c>
      <c r="E93" s="281"/>
      <c r="F93" s="282">
        <f>429333882</f>
        <v>429333882</v>
      </c>
      <c r="G93" s="287" t="s">
        <v>936</v>
      </c>
      <c r="H93" s="146">
        <v>2013</v>
      </c>
      <c r="I93" s="146" t="s">
        <v>701</v>
      </c>
      <c r="J93" s="146" t="s">
        <v>48</v>
      </c>
      <c r="M93" s="125"/>
    </row>
    <row r="94" spans="1:14" s="4" customFormat="1" ht="92.25" hidden="1" customHeight="1">
      <c r="A94" s="246" t="s">
        <v>589</v>
      </c>
      <c r="B94" s="237" t="s">
        <v>590</v>
      </c>
      <c r="C94" s="239" t="s">
        <v>664</v>
      </c>
      <c r="D94" s="239" t="s">
        <v>54</v>
      </c>
      <c r="E94" s="240"/>
      <c r="F94" s="266">
        <f>44428800</f>
        <v>44428800</v>
      </c>
      <c r="G94" s="267" t="s">
        <v>734</v>
      </c>
      <c r="H94" s="244">
        <v>2013</v>
      </c>
      <c r="I94" s="244" t="s">
        <v>46</v>
      </c>
      <c r="J94" s="244" t="s">
        <v>48</v>
      </c>
      <c r="K94" s="12"/>
      <c r="L94" s="12"/>
      <c r="M94" s="10"/>
      <c r="N94" s="12"/>
    </row>
    <row r="95" spans="1:14" s="4" customFormat="1" ht="106.5" hidden="1" customHeight="1">
      <c r="A95" s="27" t="s">
        <v>591</v>
      </c>
      <c r="B95" s="16" t="s">
        <v>590</v>
      </c>
      <c r="C95" s="18" t="s">
        <v>664</v>
      </c>
      <c r="D95" s="18" t="s">
        <v>54</v>
      </c>
      <c r="E95" s="72"/>
      <c r="F95" s="48">
        <f>42924700</f>
        <v>42924700</v>
      </c>
      <c r="G95" s="56" t="s">
        <v>735</v>
      </c>
      <c r="H95" s="14">
        <v>2013</v>
      </c>
      <c r="I95" s="14" t="s">
        <v>46</v>
      </c>
      <c r="J95" s="14" t="s">
        <v>48</v>
      </c>
      <c r="K95" s="12"/>
      <c r="L95" s="12"/>
      <c r="M95" s="10"/>
      <c r="N95" s="12"/>
    </row>
    <row r="96" spans="1:14" s="4" customFormat="1" ht="90.75" hidden="1" customHeight="1">
      <c r="A96" s="27" t="s">
        <v>592</v>
      </c>
      <c r="B96" s="16" t="s">
        <v>593</v>
      </c>
      <c r="C96" s="18" t="s">
        <v>165</v>
      </c>
      <c r="D96" s="18" t="s">
        <v>54</v>
      </c>
      <c r="E96" s="18"/>
      <c r="F96" s="53">
        <f>49826000</f>
        <v>49826000</v>
      </c>
      <c r="G96" s="56" t="s">
        <v>736</v>
      </c>
      <c r="H96" s="14">
        <v>2013</v>
      </c>
      <c r="I96" s="14" t="s">
        <v>231</v>
      </c>
      <c r="J96" s="14" t="s">
        <v>167</v>
      </c>
      <c r="K96" s="12"/>
      <c r="L96" s="12"/>
      <c r="M96" s="10"/>
      <c r="N96" s="12"/>
    </row>
    <row r="97" spans="1:14" s="4" customFormat="1" ht="69.75" hidden="1" customHeight="1">
      <c r="A97" s="27" t="s">
        <v>594</v>
      </c>
      <c r="B97" s="16" t="s">
        <v>593</v>
      </c>
      <c r="C97" s="18" t="s">
        <v>165</v>
      </c>
      <c r="D97" s="18" t="s">
        <v>54</v>
      </c>
      <c r="E97" s="18"/>
      <c r="F97" s="53">
        <f>49826000</f>
        <v>49826000</v>
      </c>
      <c r="G97" s="56" t="s">
        <v>737</v>
      </c>
      <c r="H97" s="14">
        <v>2013</v>
      </c>
      <c r="I97" s="14" t="s">
        <v>231</v>
      </c>
      <c r="J97" s="14" t="s">
        <v>167</v>
      </c>
      <c r="K97" s="12"/>
      <c r="L97" s="12"/>
      <c r="M97" s="10"/>
      <c r="N97" s="12"/>
    </row>
    <row r="98" spans="1:14" s="4" customFormat="1" ht="114" hidden="1" customHeight="1">
      <c r="A98" s="28" t="s">
        <v>595</v>
      </c>
      <c r="B98" s="18" t="s">
        <v>309</v>
      </c>
      <c r="C98" s="18" t="s">
        <v>596</v>
      </c>
      <c r="D98" s="18" t="s">
        <v>54</v>
      </c>
      <c r="E98" s="72"/>
      <c r="F98" s="48">
        <f>702055200+135000000+120000000+101000000</f>
        <v>1058055200</v>
      </c>
      <c r="G98" s="18" t="s">
        <v>738</v>
      </c>
      <c r="H98" s="18">
        <v>2013</v>
      </c>
      <c r="I98" s="18" t="s">
        <v>46</v>
      </c>
      <c r="J98" s="22" t="s">
        <v>804</v>
      </c>
      <c r="K98" s="12"/>
      <c r="L98" s="12"/>
      <c r="M98" s="11"/>
      <c r="N98" s="12"/>
    </row>
    <row r="99" spans="1:14" s="4" customFormat="1" ht="81.75" hidden="1" customHeight="1">
      <c r="A99" s="28" t="s">
        <v>597</v>
      </c>
      <c r="B99" s="18" t="s">
        <v>320</v>
      </c>
      <c r="C99" s="18" t="s">
        <v>660</v>
      </c>
      <c r="D99" s="18" t="s">
        <v>54</v>
      </c>
      <c r="E99" s="18"/>
      <c r="F99" s="57">
        <v>45996320</v>
      </c>
      <c r="G99" s="18" t="s">
        <v>739</v>
      </c>
      <c r="H99" s="18">
        <v>2013</v>
      </c>
      <c r="I99" s="18" t="s">
        <v>46</v>
      </c>
      <c r="J99" s="18" t="s">
        <v>167</v>
      </c>
      <c r="K99" s="12"/>
      <c r="L99" s="12"/>
      <c r="M99" s="11"/>
      <c r="N99" s="12"/>
    </row>
    <row r="100" spans="1:14" s="4" customFormat="1" ht="83.25" hidden="1" customHeight="1">
      <c r="A100" s="28" t="s">
        <v>598</v>
      </c>
      <c r="B100" s="18" t="s">
        <v>254</v>
      </c>
      <c r="C100" s="18" t="s">
        <v>599</v>
      </c>
      <c r="D100" s="18" t="s">
        <v>54</v>
      </c>
      <c r="E100" s="18"/>
      <c r="F100" s="58">
        <v>49702448</v>
      </c>
      <c r="G100" s="18" t="s">
        <v>600</v>
      </c>
      <c r="H100" s="18">
        <v>2013</v>
      </c>
      <c r="I100" s="18" t="s">
        <v>701</v>
      </c>
      <c r="J100" s="18" t="s">
        <v>167</v>
      </c>
      <c r="K100" s="12"/>
      <c r="L100" s="12"/>
      <c r="M100" s="11"/>
      <c r="N100" s="12"/>
    </row>
    <row r="101" spans="1:14" s="4" customFormat="1" ht="79.5" hidden="1" customHeight="1">
      <c r="A101" s="27" t="s">
        <v>601</v>
      </c>
      <c r="B101" s="16" t="s">
        <v>593</v>
      </c>
      <c r="C101" s="18" t="s">
        <v>602</v>
      </c>
      <c r="D101" s="18" t="s">
        <v>54</v>
      </c>
      <c r="E101" s="18"/>
      <c r="F101" s="53">
        <v>49884640</v>
      </c>
      <c r="G101" s="18" t="s">
        <v>672</v>
      </c>
      <c r="H101" s="18">
        <v>2013</v>
      </c>
      <c r="I101" s="18" t="s">
        <v>231</v>
      </c>
      <c r="J101" s="18" t="s">
        <v>167</v>
      </c>
      <c r="K101" s="12"/>
      <c r="L101" s="12"/>
      <c r="M101" s="11"/>
      <c r="N101" s="12"/>
    </row>
    <row r="102" spans="1:14" s="4" customFormat="1" ht="86.25" hidden="1" customHeight="1">
      <c r="A102" s="27" t="s">
        <v>603</v>
      </c>
      <c r="B102" s="16" t="s">
        <v>251</v>
      </c>
      <c r="C102" s="29" t="s">
        <v>604</v>
      </c>
      <c r="D102" s="29" t="s">
        <v>54</v>
      </c>
      <c r="E102" s="18"/>
      <c r="F102" s="53">
        <v>49945400</v>
      </c>
      <c r="G102" s="18" t="s">
        <v>740</v>
      </c>
      <c r="H102" s="18">
        <v>2013</v>
      </c>
      <c r="I102" s="18" t="s">
        <v>701</v>
      </c>
      <c r="J102" s="18" t="s">
        <v>167</v>
      </c>
      <c r="K102" s="12"/>
      <c r="L102" s="12"/>
      <c r="M102" s="11"/>
      <c r="N102" s="12"/>
    </row>
    <row r="103" spans="1:14" s="4" customFormat="1" ht="78" hidden="1" customHeight="1">
      <c r="A103" s="23" t="s">
        <v>605</v>
      </c>
      <c r="B103" s="215" t="s">
        <v>251</v>
      </c>
      <c r="C103" s="203" t="s">
        <v>581</v>
      </c>
      <c r="D103" s="203" t="s">
        <v>54</v>
      </c>
      <c r="E103" s="203"/>
      <c r="F103" s="203">
        <f>47792928+15930976</f>
        <v>63723904</v>
      </c>
      <c r="G103" s="203" t="s">
        <v>741</v>
      </c>
      <c r="H103" s="203">
        <v>2013</v>
      </c>
      <c r="I103" s="203" t="s">
        <v>701</v>
      </c>
      <c r="J103" s="203" t="s">
        <v>167</v>
      </c>
      <c r="K103" s="12"/>
      <c r="L103" s="12"/>
      <c r="M103" s="11"/>
      <c r="N103" s="12"/>
    </row>
    <row r="104" spans="1:14" ht="195">
      <c r="A104" s="142" t="s">
        <v>606</v>
      </c>
      <c r="B104" s="142" t="s">
        <v>251</v>
      </c>
      <c r="C104" s="139" t="s">
        <v>581</v>
      </c>
      <c r="D104" s="139" t="s">
        <v>54</v>
      </c>
      <c r="E104" s="281"/>
      <c r="F104" s="282">
        <f>36462048+18231024</f>
        <v>54693072</v>
      </c>
      <c r="G104" s="139" t="s">
        <v>945</v>
      </c>
      <c r="H104" s="139">
        <v>2013</v>
      </c>
      <c r="I104" s="139" t="s">
        <v>701</v>
      </c>
      <c r="J104" s="292" t="s">
        <v>804</v>
      </c>
      <c r="M104" s="132"/>
    </row>
    <row r="105" spans="1:14" ht="165">
      <c r="A105" s="142" t="s">
        <v>607</v>
      </c>
      <c r="B105" s="142" t="s">
        <v>251</v>
      </c>
      <c r="C105" s="139" t="s">
        <v>581</v>
      </c>
      <c r="D105" s="139" t="s">
        <v>54</v>
      </c>
      <c r="E105" s="281"/>
      <c r="F105" s="282">
        <f>45710960+18284384</f>
        <v>63995344</v>
      </c>
      <c r="G105" s="139" t="s">
        <v>946</v>
      </c>
      <c r="H105" s="139">
        <v>2013</v>
      </c>
      <c r="I105" s="139" t="s">
        <v>701</v>
      </c>
      <c r="J105" s="292" t="s">
        <v>804</v>
      </c>
      <c r="M105" s="132"/>
    </row>
    <row r="106" spans="1:14" ht="135">
      <c r="A106" s="142" t="s">
        <v>608</v>
      </c>
      <c r="B106" s="142" t="s">
        <v>251</v>
      </c>
      <c r="C106" s="139" t="s">
        <v>609</v>
      </c>
      <c r="D106" s="139"/>
      <c r="E106" s="281" t="s">
        <v>54</v>
      </c>
      <c r="F106" s="282">
        <f>47792928+19117171</f>
        <v>66910099</v>
      </c>
      <c r="G106" s="284" t="s">
        <v>947</v>
      </c>
      <c r="H106" s="139">
        <v>2013</v>
      </c>
      <c r="I106" s="139" t="s">
        <v>701</v>
      </c>
      <c r="J106" s="292" t="s">
        <v>804</v>
      </c>
      <c r="M106" s="132"/>
    </row>
    <row r="107" spans="1:14" ht="135">
      <c r="A107" s="142" t="s">
        <v>610</v>
      </c>
      <c r="B107" s="142" t="s">
        <v>611</v>
      </c>
      <c r="C107" s="139" t="s">
        <v>581</v>
      </c>
      <c r="D107" s="139" t="s">
        <v>54</v>
      </c>
      <c r="E107" s="281"/>
      <c r="F107" s="282">
        <f>76013356</f>
        <v>76013356</v>
      </c>
      <c r="G107" s="284" t="s">
        <v>948</v>
      </c>
      <c r="H107" s="139">
        <v>2013</v>
      </c>
      <c r="I107" s="139" t="s">
        <v>701</v>
      </c>
      <c r="J107" s="292" t="s">
        <v>804</v>
      </c>
      <c r="M107" s="132"/>
    </row>
    <row r="108" spans="1:14" s="4" customFormat="1" ht="149.25" hidden="1" customHeight="1">
      <c r="A108" s="246" t="s">
        <v>612</v>
      </c>
      <c r="B108" s="237" t="s">
        <v>613</v>
      </c>
      <c r="C108" s="239" t="s">
        <v>563</v>
      </c>
      <c r="D108" s="239" t="s">
        <v>54</v>
      </c>
      <c r="E108" s="240"/>
      <c r="F108" s="266">
        <v>62833766</v>
      </c>
      <c r="G108" s="268" t="s">
        <v>746</v>
      </c>
      <c r="H108" s="239">
        <v>2013</v>
      </c>
      <c r="I108" s="239" t="s">
        <v>702</v>
      </c>
      <c r="J108" s="245" t="s">
        <v>804</v>
      </c>
      <c r="K108" s="12"/>
      <c r="L108" s="12"/>
      <c r="M108" s="11"/>
      <c r="N108" s="12"/>
    </row>
    <row r="109" spans="1:14" s="4" customFormat="1" ht="165.75" hidden="1">
      <c r="A109" s="23" t="s">
        <v>614</v>
      </c>
      <c r="B109" s="215" t="s">
        <v>615</v>
      </c>
      <c r="C109" s="203" t="s">
        <v>563</v>
      </c>
      <c r="D109" s="203" t="s">
        <v>54</v>
      </c>
      <c r="E109" s="225"/>
      <c r="F109" s="226">
        <v>76793864</v>
      </c>
      <c r="G109" s="227" t="s">
        <v>747</v>
      </c>
      <c r="H109" s="203">
        <v>2013</v>
      </c>
      <c r="I109" s="203" t="s">
        <v>702</v>
      </c>
      <c r="J109" s="224" t="s">
        <v>804</v>
      </c>
      <c r="K109" s="12"/>
      <c r="L109" s="12"/>
      <c r="M109" s="11"/>
      <c r="N109" s="12"/>
    </row>
    <row r="110" spans="1:14" ht="135">
      <c r="A110" s="142" t="s">
        <v>616</v>
      </c>
      <c r="B110" s="142" t="s">
        <v>251</v>
      </c>
      <c r="C110" s="139" t="s">
        <v>585</v>
      </c>
      <c r="D110" s="139" t="s">
        <v>54</v>
      </c>
      <c r="E110" s="281"/>
      <c r="F110" s="282">
        <v>76540744</v>
      </c>
      <c r="G110" s="287" t="s">
        <v>951</v>
      </c>
      <c r="H110" s="139">
        <v>2013</v>
      </c>
      <c r="I110" s="139" t="s">
        <v>701</v>
      </c>
      <c r="J110" s="292" t="s">
        <v>804</v>
      </c>
      <c r="M110" s="132"/>
    </row>
    <row r="111" spans="1:14" ht="90">
      <c r="A111" s="142" t="s">
        <v>617</v>
      </c>
      <c r="B111" s="142" t="s">
        <v>251</v>
      </c>
      <c r="C111" s="139" t="s">
        <v>659</v>
      </c>
      <c r="D111" s="139" t="s">
        <v>54</v>
      </c>
      <c r="E111" s="281"/>
      <c r="F111" s="144">
        <v>41347968</v>
      </c>
      <c r="G111" s="139" t="s">
        <v>618</v>
      </c>
      <c r="H111" s="139">
        <v>2013</v>
      </c>
      <c r="I111" s="139" t="s">
        <v>701</v>
      </c>
      <c r="J111" s="292" t="s">
        <v>804</v>
      </c>
      <c r="M111" s="132"/>
    </row>
    <row r="112" spans="1:14" ht="127.5" customHeight="1">
      <c r="A112" s="142" t="s">
        <v>619</v>
      </c>
      <c r="B112" s="142" t="s">
        <v>251</v>
      </c>
      <c r="C112" s="139" t="s">
        <v>581</v>
      </c>
      <c r="D112" s="139" t="s">
        <v>54</v>
      </c>
      <c r="E112" s="281"/>
      <c r="F112" s="282">
        <v>63723904</v>
      </c>
      <c r="G112" s="287" t="s">
        <v>952</v>
      </c>
      <c r="H112" s="139">
        <v>2013</v>
      </c>
      <c r="I112" s="139" t="s">
        <v>701</v>
      </c>
      <c r="J112" s="292" t="s">
        <v>804</v>
      </c>
      <c r="M112" s="132"/>
    </row>
    <row r="113" spans="1:14" ht="118.5" customHeight="1">
      <c r="A113" s="142" t="s">
        <v>620</v>
      </c>
      <c r="B113" s="142" t="s">
        <v>611</v>
      </c>
      <c r="C113" s="139" t="s">
        <v>659</v>
      </c>
      <c r="D113" s="139" t="s">
        <v>54</v>
      </c>
      <c r="E113" s="281"/>
      <c r="F113" s="282">
        <v>61847952</v>
      </c>
      <c r="G113" s="287" t="s">
        <v>953</v>
      </c>
      <c r="H113" s="139">
        <v>2013</v>
      </c>
      <c r="I113" s="139" t="s">
        <v>701</v>
      </c>
      <c r="J113" s="292" t="s">
        <v>804</v>
      </c>
      <c r="M113" s="132"/>
    </row>
    <row r="114" spans="1:14" ht="130.5" customHeight="1">
      <c r="A114" s="142" t="s">
        <v>621</v>
      </c>
      <c r="B114" s="142" t="s">
        <v>251</v>
      </c>
      <c r="C114" s="139" t="s">
        <v>581</v>
      </c>
      <c r="D114" s="139" t="s">
        <v>54</v>
      </c>
      <c r="E114" s="281"/>
      <c r="F114" s="282">
        <f>67218752</f>
        <v>67218752</v>
      </c>
      <c r="G114" s="287" t="s">
        <v>954</v>
      </c>
      <c r="H114" s="139">
        <v>2013</v>
      </c>
      <c r="I114" s="139" t="s">
        <v>701</v>
      </c>
      <c r="J114" s="292" t="s">
        <v>804</v>
      </c>
      <c r="M114" s="132"/>
    </row>
    <row r="115" spans="1:14" ht="90">
      <c r="A115" s="142" t="s">
        <v>622</v>
      </c>
      <c r="B115" s="142" t="s">
        <v>611</v>
      </c>
      <c r="C115" s="139" t="s">
        <v>664</v>
      </c>
      <c r="D115" s="139"/>
      <c r="E115" s="281"/>
      <c r="F115" s="282">
        <f>41347968+13182656</f>
        <v>54530624</v>
      </c>
      <c r="G115" s="139" t="s">
        <v>673</v>
      </c>
      <c r="H115" s="139">
        <v>2013</v>
      </c>
      <c r="I115" s="139" t="s">
        <v>701</v>
      </c>
      <c r="J115" s="292" t="s">
        <v>804</v>
      </c>
      <c r="M115" s="132"/>
    </row>
    <row r="116" spans="1:14" ht="90">
      <c r="A116" s="142" t="s">
        <v>623</v>
      </c>
      <c r="B116" s="142" t="s">
        <v>611</v>
      </c>
      <c r="C116" s="139" t="s">
        <v>659</v>
      </c>
      <c r="D116" s="139"/>
      <c r="E116" s="281"/>
      <c r="F116" s="282">
        <f>41347968+20169740</f>
        <v>61517708</v>
      </c>
      <c r="G116" s="139" t="s">
        <v>955</v>
      </c>
      <c r="H116" s="139">
        <v>2013</v>
      </c>
      <c r="I116" s="139" t="s">
        <v>701</v>
      </c>
      <c r="J116" s="292" t="s">
        <v>804</v>
      </c>
      <c r="M116" s="132"/>
    </row>
    <row r="117" spans="1:14" ht="150">
      <c r="A117" s="142" t="s">
        <v>624</v>
      </c>
      <c r="B117" s="142" t="s">
        <v>254</v>
      </c>
      <c r="C117" s="139" t="s">
        <v>659</v>
      </c>
      <c r="D117" s="139" t="s">
        <v>54</v>
      </c>
      <c r="E117" s="281"/>
      <c r="F117" s="282">
        <f>75997778</f>
        <v>75997778</v>
      </c>
      <c r="G117" s="139" t="s">
        <v>956</v>
      </c>
      <c r="H117" s="139">
        <v>2013</v>
      </c>
      <c r="I117" s="139" t="s">
        <v>701</v>
      </c>
      <c r="J117" s="292" t="s">
        <v>804</v>
      </c>
      <c r="M117" s="132"/>
    </row>
    <row r="118" spans="1:14" ht="120">
      <c r="A118" s="142" t="s">
        <v>625</v>
      </c>
      <c r="B118" s="142" t="s">
        <v>254</v>
      </c>
      <c r="C118" s="139" t="s">
        <v>655</v>
      </c>
      <c r="D118" s="139" t="s">
        <v>54</v>
      </c>
      <c r="E118" s="281"/>
      <c r="F118" s="282">
        <f>73762549</f>
        <v>73762549</v>
      </c>
      <c r="G118" s="139" t="s">
        <v>957</v>
      </c>
      <c r="H118" s="139">
        <v>2013</v>
      </c>
      <c r="I118" s="139" t="s">
        <v>701</v>
      </c>
      <c r="J118" s="292" t="s">
        <v>804</v>
      </c>
      <c r="M118" s="132"/>
    </row>
    <row r="119" spans="1:14" ht="120">
      <c r="A119" s="142" t="s">
        <v>626</v>
      </c>
      <c r="B119" s="142" t="s">
        <v>254</v>
      </c>
      <c r="C119" s="139" t="s">
        <v>655</v>
      </c>
      <c r="D119" s="139" t="s">
        <v>54</v>
      </c>
      <c r="E119" s="281"/>
      <c r="F119" s="282">
        <f>73762550</f>
        <v>73762550</v>
      </c>
      <c r="G119" s="139" t="s">
        <v>958</v>
      </c>
      <c r="H119" s="139">
        <v>2013</v>
      </c>
      <c r="I119" s="139" t="s">
        <v>701</v>
      </c>
      <c r="J119" s="292" t="s">
        <v>804</v>
      </c>
      <c r="M119" s="132"/>
    </row>
    <row r="120" spans="1:14" ht="120">
      <c r="A120" s="142" t="s">
        <v>627</v>
      </c>
      <c r="B120" s="142" t="s">
        <v>254</v>
      </c>
      <c r="C120" s="139" t="s">
        <v>655</v>
      </c>
      <c r="D120" s="139" t="s">
        <v>54</v>
      </c>
      <c r="E120" s="281"/>
      <c r="F120" s="282">
        <f>47014229</f>
        <v>47014229</v>
      </c>
      <c r="G120" s="139" t="s">
        <v>959</v>
      </c>
      <c r="H120" s="139">
        <v>2013</v>
      </c>
      <c r="I120" s="139" t="s">
        <v>701</v>
      </c>
      <c r="J120" s="292" t="s">
        <v>804</v>
      </c>
      <c r="M120" s="132"/>
    </row>
    <row r="121" spans="1:14" s="4" customFormat="1" ht="77.25" hidden="1" thickBot="1">
      <c r="A121" s="246" t="s">
        <v>631</v>
      </c>
      <c r="B121" s="237" t="s">
        <v>632</v>
      </c>
      <c r="C121" s="239" t="s">
        <v>657</v>
      </c>
      <c r="D121" s="269" t="s">
        <v>54</v>
      </c>
      <c r="E121" s="247"/>
      <c r="F121" s="270">
        <v>66845000</v>
      </c>
      <c r="G121" s="265" t="s">
        <v>633</v>
      </c>
      <c r="H121" s="271">
        <v>2013</v>
      </c>
      <c r="I121" s="272" t="s">
        <v>702</v>
      </c>
      <c r="J121" s="245" t="s">
        <v>804</v>
      </c>
      <c r="K121" s="12"/>
      <c r="L121" s="12"/>
      <c r="M121" s="12"/>
      <c r="N121" s="12"/>
    </row>
    <row r="122" spans="1:14" s="4" customFormat="1" ht="63" hidden="1" customHeight="1">
      <c r="A122" s="27" t="s">
        <v>635</v>
      </c>
      <c r="B122" s="18" t="s">
        <v>636</v>
      </c>
      <c r="C122" s="18" t="s">
        <v>657</v>
      </c>
      <c r="D122" s="51" t="s">
        <v>54</v>
      </c>
      <c r="E122" s="17"/>
      <c r="F122" s="52">
        <v>270000000</v>
      </c>
      <c r="G122" s="50" t="s">
        <v>757</v>
      </c>
      <c r="H122" s="33">
        <v>2013</v>
      </c>
      <c r="I122" s="34" t="s">
        <v>702</v>
      </c>
      <c r="J122" s="33" t="s">
        <v>167</v>
      </c>
      <c r="K122" s="12"/>
      <c r="L122" s="12"/>
      <c r="M122" s="12"/>
      <c r="N122" s="12"/>
    </row>
    <row r="123" spans="1:14" s="4" customFormat="1" ht="66.75" hidden="1" customHeight="1">
      <c r="A123" s="27" t="s">
        <v>641</v>
      </c>
      <c r="B123" s="18" t="s">
        <v>57</v>
      </c>
      <c r="C123" s="18" t="s">
        <v>632</v>
      </c>
      <c r="D123" s="83" t="s">
        <v>54</v>
      </c>
      <c r="E123" s="81"/>
      <c r="F123" s="75">
        <v>697911162</v>
      </c>
      <c r="G123" s="50" t="s">
        <v>642</v>
      </c>
      <c r="H123" s="33">
        <v>2013</v>
      </c>
      <c r="I123" s="34" t="s">
        <v>702</v>
      </c>
      <c r="J123" s="33" t="s">
        <v>48</v>
      </c>
      <c r="K123" s="12"/>
      <c r="L123" s="12"/>
      <c r="M123" s="12"/>
      <c r="N123" s="12"/>
    </row>
    <row r="124" spans="1:14" s="4" customFormat="1" ht="60" hidden="1" customHeight="1" thickBot="1">
      <c r="A124" s="38" t="s">
        <v>80</v>
      </c>
      <c r="B124" s="18" t="s">
        <v>64</v>
      </c>
      <c r="C124" s="18" t="s">
        <v>53</v>
      </c>
      <c r="D124" s="18" t="s">
        <v>54</v>
      </c>
      <c r="E124" s="18"/>
      <c r="F124" s="39">
        <v>35960000</v>
      </c>
      <c r="G124" s="40" t="s">
        <v>81</v>
      </c>
      <c r="H124" s="33">
        <v>2014</v>
      </c>
      <c r="I124" s="34" t="s">
        <v>702</v>
      </c>
      <c r="J124" s="17" t="s">
        <v>167</v>
      </c>
      <c r="K124" s="12"/>
      <c r="L124" s="12"/>
      <c r="M124" s="12"/>
      <c r="N124" s="12"/>
    </row>
    <row r="125" spans="1:14" s="4" customFormat="1" ht="50.25" hidden="1" customHeight="1" thickBot="1">
      <c r="A125" s="59" t="s">
        <v>82</v>
      </c>
      <c r="B125" s="18" t="s">
        <v>64</v>
      </c>
      <c r="C125" s="18" t="s">
        <v>53</v>
      </c>
      <c r="D125" s="18" t="s">
        <v>54</v>
      </c>
      <c r="E125" s="18"/>
      <c r="F125" s="39" t="s">
        <v>83</v>
      </c>
      <c r="G125" s="40" t="s">
        <v>84</v>
      </c>
      <c r="H125" s="33">
        <v>2014</v>
      </c>
      <c r="I125" s="34" t="s">
        <v>702</v>
      </c>
      <c r="J125" s="17" t="s">
        <v>167</v>
      </c>
      <c r="K125" s="12"/>
      <c r="L125" s="12"/>
      <c r="M125" s="12"/>
      <c r="N125" s="12"/>
    </row>
    <row r="126" spans="1:14" s="4" customFormat="1" ht="58.5" hidden="1" customHeight="1" thickBot="1">
      <c r="A126" s="60" t="s">
        <v>85</v>
      </c>
      <c r="B126" s="18" t="s">
        <v>64</v>
      </c>
      <c r="C126" s="18" t="s">
        <v>53</v>
      </c>
      <c r="D126" s="18" t="s">
        <v>54</v>
      </c>
      <c r="E126" s="18"/>
      <c r="F126" s="39" t="s">
        <v>86</v>
      </c>
      <c r="G126" s="40" t="s">
        <v>87</v>
      </c>
      <c r="H126" s="33">
        <v>2014</v>
      </c>
      <c r="I126" s="34" t="s">
        <v>702</v>
      </c>
      <c r="J126" s="17" t="s">
        <v>167</v>
      </c>
      <c r="K126" s="12"/>
      <c r="L126" s="12"/>
      <c r="M126" s="12"/>
      <c r="N126" s="12"/>
    </row>
    <row r="127" spans="1:14" s="4" customFormat="1" ht="72" hidden="1" customHeight="1" thickBot="1">
      <c r="A127" s="60" t="s">
        <v>88</v>
      </c>
      <c r="B127" s="18" t="s">
        <v>89</v>
      </c>
      <c r="C127" s="18" t="s">
        <v>53</v>
      </c>
      <c r="D127" s="18" t="s">
        <v>54</v>
      </c>
      <c r="E127" s="18"/>
      <c r="F127" s="39" t="s">
        <v>90</v>
      </c>
      <c r="G127" s="40" t="s">
        <v>91</v>
      </c>
      <c r="H127" s="33">
        <v>2014</v>
      </c>
      <c r="I127" s="34" t="s">
        <v>702</v>
      </c>
      <c r="J127" s="17" t="s">
        <v>167</v>
      </c>
      <c r="K127" s="12"/>
      <c r="L127" s="12"/>
      <c r="M127" s="12"/>
      <c r="N127" s="12"/>
    </row>
    <row r="128" spans="1:14" s="4" customFormat="1" ht="60.75" hidden="1" customHeight="1" thickBot="1">
      <c r="A128" s="60" t="s">
        <v>92</v>
      </c>
      <c r="B128" s="18" t="s">
        <v>89</v>
      </c>
      <c r="C128" s="18" t="s">
        <v>53</v>
      </c>
      <c r="D128" s="18" t="s">
        <v>54</v>
      </c>
      <c r="E128" s="18"/>
      <c r="F128" s="39" t="s">
        <v>93</v>
      </c>
      <c r="G128" s="40" t="s">
        <v>94</v>
      </c>
      <c r="H128" s="33">
        <v>2014</v>
      </c>
      <c r="I128" s="34" t="s">
        <v>702</v>
      </c>
      <c r="J128" s="17" t="s">
        <v>167</v>
      </c>
      <c r="K128" s="12"/>
      <c r="L128" s="12"/>
      <c r="M128" s="12"/>
      <c r="N128" s="12"/>
    </row>
    <row r="129" spans="1:14" s="4" customFormat="1" ht="62.25" hidden="1" customHeight="1" thickBot="1">
      <c r="A129" s="60" t="s">
        <v>95</v>
      </c>
      <c r="B129" s="18" t="s">
        <v>89</v>
      </c>
      <c r="C129" s="18" t="s">
        <v>53</v>
      </c>
      <c r="D129" s="17" t="s">
        <v>54</v>
      </c>
      <c r="E129" s="18"/>
      <c r="F129" s="39" t="s">
        <v>93</v>
      </c>
      <c r="G129" s="40" t="s">
        <v>96</v>
      </c>
      <c r="H129" s="33">
        <v>2014</v>
      </c>
      <c r="I129" s="34" t="s">
        <v>702</v>
      </c>
      <c r="J129" s="17" t="s">
        <v>167</v>
      </c>
      <c r="K129" s="12"/>
      <c r="L129" s="12"/>
      <c r="M129" s="12"/>
      <c r="N129" s="12"/>
    </row>
    <row r="130" spans="1:14" s="4" customFormat="1" ht="52.5" hidden="1" customHeight="1" thickBot="1">
      <c r="A130" s="59" t="s">
        <v>97</v>
      </c>
      <c r="B130" s="18" t="s">
        <v>57</v>
      </c>
      <c r="C130" s="18" t="s">
        <v>98</v>
      </c>
      <c r="D130" s="17" t="s">
        <v>54</v>
      </c>
      <c r="E130" s="72"/>
      <c r="F130" s="39">
        <v>1296706262</v>
      </c>
      <c r="G130" s="40" t="s">
        <v>99</v>
      </c>
      <c r="H130" s="33">
        <v>2014</v>
      </c>
      <c r="I130" s="34" t="s">
        <v>702</v>
      </c>
      <c r="J130" s="33" t="s">
        <v>48</v>
      </c>
      <c r="K130" s="12"/>
      <c r="L130" s="12"/>
      <c r="M130" s="12"/>
      <c r="N130" s="12"/>
    </row>
    <row r="131" spans="1:14" s="4" customFormat="1" ht="62.25" hidden="1" customHeight="1" thickBot="1">
      <c r="A131" s="60" t="s">
        <v>100</v>
      </c>
      <c r="B131" s="18" t="s">
        <v>57</v>
      </c>
      <c r="C131" s="18" t="s">
        <v>101</v>
      </c>
      <c r="D131" s="17"/>
      <c r="E131" s="72" t="s">
        <v>54</v>
      </c>
      <c r="F131" s="39">
        <v>1236177118</v>
      </c>
      <c r="G131" s="40" t="s">
        <v>102</v>
      </c>
      <c r="H131" s="33">
        <v>2014</v>
      </c>
      <c r="I131" s="34" t="s">
        <v>702</v>
      </c>
      <c r="J131" s="33" t="s">
        <v>48</v>
      </c>
      <c r="K131" s="12"/>
      <c r="L131" s="12"/>
      <c r="M131" s="12"/>
      <c r="N131" s="12"/>
    </row>
    <row r="132" spans="1:14" s="4" customFormat="1" ht="64.5" hidden="1" thickBot="1">
      <c r="A132" s="60" t="s">
        <v>103</v>
      </c>
      <c r="B132" s="18" t="s">
        <v>104</v>
      </c>
      <c r="C132" s="18" t="s">
        <v>53</v>
      </c>
      <c r="D132" s="18" t="s">
        <v>54</v>
      </c>
      <c r="E132" s="72"/>
      <c r="F132" s="39">
        <v>101989530</v>
      </c>
      <c r="G132" s="40" t="s">
        <v>105</v>
      </c>
      <c r="H132" s="33">
        <v>2014</v>
      </c>
      <c r="I132" s="34" t="s">
        <v>702</v>
      </c>
      <c r="J132" s="22" t="s">
        <v>804</v>
      </c>
      <c r="K132" s="12"/>
      <c r="L132" s="12"/>
      <c r="M132" s="12"/>
      <c r="N132" s="12"/>
    </row>
    <row r="133" spans="1:14" s="4" customFormat="1" ht="52.5" hidden="1" thickBot="1">
      <c r="A133" s="60" t="s">
        <v>106</v>
      </c>
      <c r="B133" s="18" t="s">
        <v>107</v>
      </c>
      <c r="C133" s="18" t="s">
        <v>53</v>
      </c>
      <c r="D133" s="18"/>
      <c r="E133" s="72" t="s">
        <v>54</v>
      </c>
      <c r="F133" s="39">
        <v>101548080</v>
      </c>
      <c r="G133" s="40" t="s">
        <v>108</v>
      </c>
      <c r="H133" s="33">
        <v>2014</v>
      </c>
      <c r="I133" s="34" t="s">
        <v>702</v>
      </c>
      <c r="J133" s="22" t="s">
        <v>804</v>
      </c>
      <c r="K133" s="12"/>
      <c r="L133" s="12"/>
      <c r="M133" s="12"/>
      <c r="N133" s="12"/>
    </row>
    <row r="134" spans="1:14" s="4" customFormat="1" ht="52.5" hidden="1" thickBot="1">
      <c r="A134" s="60" t="s">
        <v>109</v>
      </c>
      <c r="B134" s="18" t="s">
        <v>110</v>
      </c>
      <c r="C134" s="18" t="s">
        <v>53</v>
      </c>
      <c r="D134" s="17" t="s">
        <v>54</v>
      </c>
      <c r="E134" s="72"/>
      <c r="F134" s="39">
        <v>355490290</v>
      </c>
      <c r="G134" s="40" t="s">
        <v>111</v>
      </c>
      <c r="H134" s="33">
        <v>2014</v>
      </c>
      <c r="I134" s="34" t="s">
        <v>702</v>
      </c>
      <c r="J134" s="33" t="s">
        <v>48</v>
      </c>
      <c r="K134" s="12"/>
      <c r="L134" s="12"/>
      <c r="M134" s="12"/>
      <c r="N134" s="12"/>
    </row>
    <row r="135" spans="1:14" s="4" customFormat="1" ht="51.75" hidden="1" customHeight="1" thickBot="1">
      <c r="A135" s="60" t="s">
        <v>112</v>
      </c>
      <c r="B135" s="18" t="s">
        <v>89</v>
      </c>
      <c r="C135" s="18" t="s">
        <v>53</v>
      </c>
      <c r="D135" s="18" t="s">
        <v>54</v>
      </c>
      <c r="E135" s="18"/>
      <c r="F135" s="39" t="s">
        <v>113</v>
      </c>
      <c r="G135" s="40" t="s">
        <v>114</v>
      </c>
      <c r="H135" s="33">
        <v>2014</v>
      </c>
      <c r="I135" s="34" t="s">
        <v>702</v>
      </c>
      <c r="J135" s="17" t="s">
        <v>167</v>
      </c>
      <c r="K135" s="12"/>
      <c r="L135" s="12"/>
      <c r="M135" s="12"/>
      <c r="N135" s="12"/>
    </row>
    <row r="136" spans="1:14" s="4" customFormat="1" ht="66" hidden="1" customHeight="1" thickBot="1">
      <c r="A136" s="59" t="s">
        <v>115</v>
      </c>
      <c r="B136" s="18" t="s">
        <v>116</v>
      </c>
      <c r="C136" s="18" t="s">
        <v>53</v>
      </c>
      <c r="D136" s="18" t="s">
        <v>54</v>
      </c>
      <c r="E136" s="72"/>
      <c r="F136" s="39">
        <v>101991200</v>
      </c>
      <c r="G136" s="40" t="s">
        <v>117</v>
      </c>
      <c r="H136" s="33">
        <v>2014</v>
      </c>
      <c r="I136" s="34" t="s">
        <v>702</v>
      </c>
      <c r="J136" s="22" t="s">
        <v>804</v>
      </c>
      <c r="K136" s="12"/>
      <c r="L136" s="12"/>
      <c r="M136" s="12"/>
      <c r="N136" s="12"/>
    </row>
    <row r="137" spans="1:14" s="4" customFormat="1" ht="77.25" hidden="1" thickBot="1">
      <c r="A137" s="59" t="s">
        <v>118</v>
      </c>
      <c r="B137" s="18" t="s">
        <v>116</v>
      </c>
      <c r="C137" s="18" t="s">
        <v>53</v>
      </c>
      <c r="D137" s="18" t="s">
        <v>54</v>
      </c>
      <c r="E137" s="72"/>
      <c r="F137" s="39">
        <v>101991200</v>
      </c>
      <c r="G137" s="40" t="s">
        <v>119</v>
      </c>
      <c r="H137" s="33">
        <v>2014</v>
      </c>
      <c r="I137" s="34" t="s">
        <v>702</v>
      </c>
      <c r="J137" s="22" t="s">
        <v>804</v>
      </c>
      <c r="K137" s="12"/>
      <c r="L137" s="12"/>
      <c r="M137" s="12"/>
      <c r="N137" s="12"/>
    </row>
    <row r="138" spans="1:14" s="4" customFormat="1" ht="64.5" hidden="1" thickBot="1">
      <c r="A138" s="59" t="s">
        <v>120</v>
      </c>
      <c r="B138" s="18" t="s">
        <v>121</v>
      </c>
      <c r="C138" s="18" t="s">
        <v>122</v>
      </c>
      <c r="D138" s="18" t="s">
        <v>54</v>
      </c>
      <c r="E138" s="72"/>
      <c r="F138" s="39">
        <v>1478825368</v>
      </c>
      <c r="G138" s="40" t="s">
        <v>123</v>
      </c>
      <c r="H138" s="33">
        <v>2014</v>
      </c>
      <c r="I138" s="34" t="s">
        <v>702</v>
      </c>
      <c r="J138" s="33" t="s">
        <v>48</v>
      </c>
      <c r="K138" s="12"/>
      <c r="L138" s="12"/>
      <c r="M138" s="12"/>
      <c r="N138" s="12"/>
    </row>
    <row r="139" spans="1:14" s="4" customFormat="1" ht="64.5" hidden="1" thickBot="1">
      <c r="A139" s="59" t="s">
        <v>124</v>
      </c>
      <c r="B139" s="18" t="s">
        <v>125</v>
      </c>
      <c r="C139" s="18" t="s">
        <v>53</v>
      </c>
      <c r="D139" s="18" t="s">
        <v>54</v>
      </c>
      <c r="E139" s="72"/>
      <c r="F139" s="39">
        <v>246866287</v>
      </c>
      <c r="G139" s="40" t="s">
        <v>126</v>
      </c>
      <c r="H139" s="33">
        <v>2014</v>
      </c>
      <c r="I139" s="34" t="s">
        <v>702</v>
      </c>
      <c r="J139" s="33" t="s">
        <v>48</v>
      </c>
      <c r="K139" s="12"/>
      <c r="L139" s="12"/>
      <c r="M139" s="12"/>
      <c r="N139" s="12"/>
    </row>
    <row r="140" spans="1:14" s="4" customFormat="1" ht="52.5" hidden="1" thickBot="1">
      <c r="A140" s="60" t="s">
        <v>127</v>
      </c>
      <c r="B140" s="18" t="s">
        <v>128</v>
      </c>
      <c r="C140" s="18" t="s">
        <v>53</v>
      </c>
      <c r="D140" s="18" t="s">
        <v>54</v>
      </c>
      <c r="E140" s="72"/>
      <c r="F140" s="39">
        <v>269635284</v>
      </c>
      <c r="G140" s="40" t="s">
        <v>129</v>
      </c>
      <c r="H140" s="33">
        <v>2014</v>
      </c>
      <c r="I140" s="34" t="s">
        <v>702</v>
      </c>
      <c r="J140" s="33" t="s">
        <v>48</v>
      </c>
      <c r="K140" s="12"/>
      <c r="L140" s="12"/>
      <c r="M140" s="12"/>
      <c r="N140" s="12"/>
    </row>
    <row r="141" spans="1:14" s="4" customFormat="1" ht="52.5" hidden="1" thickBot="1">
      <c r="A141" s="60" t="s">
        <v>130</v>
      </c>
      <c r="B141" s="18" t="s">
        <v>131</v>
      </c>
      <c r="C141" s="18" t="s">
        <v>53</v>
      </c>
      <c r="D141" s="18" t="s">
        <v>54</v>
      </c>
      <c r="E141" s="72"/>
      <c r="F141" s="39">
        <v>258015157</v>
      </c>
      <c r="G141" s="40" t="s">
        <v>132</v>
      </c>
      <c r="H141" s="33">
        <v>2014</v>
      </c>
      <c r="I141" s="34" t="s">
        <v>702</v>
      </c>
      <c r="J141" s="33" t="s">
        <v>48</v>
      </c>
      <c r="K141" s="12"/>
      <c r="L141" s="12"/>
      <c r="M141" s="12"/>
      <c r="N141" s="12"/>
    </row>
    <row r="142" spans="1:14" s="4" customFormat="1" ht="64.5" hidden="1" thickBot="1">
      <c r="A142" s="60" t="s">
        <v>133</v>
      </c>
      <c r="B142" s="18" t="s">
        <v>134</v>
      </c>
      <c r="C142" s="18" t="s">
        <v>135</v>
      </c>
      <c r="D142" s="18" t="s">
        <v>54</v>
      </c>
      <c r="E142" s="72"/>
      <c r="F142" s="39">
        <v>1465442521</v>
      </c>
      <c r="G142" s="40" t="s">
        <v>136</v>
      </c>
      <c r="H142" s="33">
        <v>2014</v>
      </c>
      <c r="I142" s="34" t="s">
        <v>702</v>
      </c>
      <c r="J142" s="33" t="s">
        <v>48</v>
      </c>
      <c r="K142" s="12"/>
      <c r="L142" s="12"/>
      <c r="M142" s="12"/>
      <c r="N142" s="12"/>
    </row>
    <row r="143" spans="1:14" s="4" customFormat="1" ht="52.5" hidden="1" thickBot="1">
      <c r="A143" s="60" t="s">
        <v>137</v>
      </c>
      <c r="B143" s="18" t="s">
        <v>138</v>
      </c>
      <c r="C143" s="18" t="s">
        <v>53</v>
      </c>
      <c r="D143" s="18"/>
      <c r="E143" s="72" t="s">
        <v>54</v>
      </c>
      <c r="F143" s="39">
        <v>34846400</v>
      </c>
      <c r="G143" s="40" t="s">
        <v>139</v>
      </c>
      <c r="H143" s="33">
        <v>2014</v>
      </c>
      <c r="I143" s="34" t="s">
        <v>702</v>
      </c>
      <c r="J143" s="22" t="s">
        <v>804</v>
      </c>
      <c r="K143" s="12"/>
      <c r="L143" s="12"/>
      <c r="M143" s="12"/>
      <c r="N143" s="12"/>
    </row>
    <row r="144" spans="1:14" s="4" customFormat="1" ht="90" hidden="1" thickBot="1">
      <c r="A144" s="59" t="s">
        <v>156</v>
      </c>
      <c r="B144" s="43" t="s">
        <v>157</v>
      </c>
      <c r="C144" s="18" t="s">
        <v>158</v>
      </c>
      <c r="D144" s="17" t="s">
        <v>54</v>
      </c>
      <c r="E144" s="78"/>
      <c r="F144" s="45">
        <v>136818488</v>
      </c>
      <c r="G144" s="43" t="s">
        <v>674</v>
      </c>
      <c r="H144" s="44">
        <v>2014</v>
      </c>
      <c r="I144" s="18" t="s">
        <v>46</v>
      </c>
      <c r="J144" s="22" t="s">
        <v>804</v>
      </c>
      <c r="K144" s="12"/>
      <c r="L144" s="12"/>
      <c r="M144" s="5"/>
      <c r="N144" s="12"/>
    </row>
    <row r="145" spans="1:14" s="4" customFormat="1" ht="115.5" hidden="1" thickBot="1">
      <c r="A145" s="59" t="s">
        <v>159</v>
      </c>
      <c r="B145" s="43" t="s">
        <v>160</v>
      </c>
      <c r="C145" s="18" t="s">
        <v>158</v>
      </c>
      <c r="D145" s="17" t="s">
        <v>54</v>
      </c>
      <c r="E145" s="78"/>
      <c r="F145" s="45">
        <v>123274000</v>
      </c>
      <c r="G145" s="43" t="s">
        <v>675</v>
      </c>
      <c r="H145" s="44">
        <v>2014</v>
      </c>
      <c r="I145" s="18" t="s">
        <v>46</v>
      </c>
      <c r="J145" s="22" t="s">
        <v>804</v>
      </c>
      <c r="K145" s="12"/>
      <c r="L145" s="12"/>
      <c r="M145" s="5"/>
      <c r="N145" s="12"/>
    </row>
    <row r="146" spans="1:14" s="4" customFormat="1" ht="90" hidden="1" thickBot="1">
      <c r="A146" s="59" t="s">
        <v>161</v>
      </c>
      <c r="B146" s="43" t="s">
        <v>162</v>
      </c>
      <c r="C146" s="18" t="s">
        <v>158</v>
      </c>
      <c r="D146" s="17"/>
      <c r="E146" s="78" t="s">
        <v>54</v>
      </c>
      <c r="F146" s="45">
        <f>93577200+33305971</f>
        <v>126883171</v>
      </c>
      <c r="G146" s="61" t="s">
        <v>676</v>
      </c>
      <c r="H146" s="44">
        <v>2014</v>
      </c>
      <c r="I146" s="18" t="s">
        <v>46</v>
      </c>
      <c r="J146" s="22" t="s">
        <v>804</v>
      </c>
      <c r="K146" s="12"/>
      <c r="L146" s="12"/>
      <c r="M146" s="5"/>
      <c r="N146" s="12"/>
    </row>
    <row r="147" spans="1:14" s="4" customFormat="1" ht="90" hidden="1" thickBot="1">
      <c r="A147" s="59" t="s">
        <v>163</v>
      </c>
      <c r="B147" s="43" t="s">
        <v>162</v>
      </c>
      <c r="C147" s="18" t="s">
        <v>158</v>
      </c>
      <c r="D147" s="17"/>
      <c r="E147" s="78" t="s">
        <v>54</v>
      </c>
      <c r="F147" s="45">
        <v>116913500</v>
      </c>
      <c r="G147" s="43" t="s">
        <v>677</v>
      </c>
      <c r="H147" s="44">
        <v>2014</v>
      </c>
      <c r="I147" s="18" t="s">
        <v>46</v>
      </c>
      <c r="J147" s="22" t="s">
        <v>804</v>
      </c>
      <c r="K147" s="12"/>
      <c r="L147" s="12"/>
      <c r="M147" s="5"/>
      <c r="N147" s="12"/>
    </row>
    <row r="148" spans="1:14" s="4" customFormat="1" ht="102.75" hidden="1" thickBot="1">
      <c r="A148" s="59" t="s">
        <v>181</v>
      </c>
      <c r="B148" s="43" t="s">
        <v>182</v>
      </c>
      <c r="C148" s="18" t="s">
        <v>183</v>
      </c>
      <c r="D148" s="17" t="s">
        <v>54</v>
      </c>
      <c r="E148" s="78"/>
      <c r="F148" s="45">
        <v>2775181503.1199999</v>
      </c>
      <c r="G148" s="43" t="s">
        <v>678</v>
      </c>
      <c r="H148" s="44">
        <v>2014</v>
      </c>
      <c r="I148" s="18" t="s">
        <v>46</v>
      </c>
      <c r="J148" s="17" t="s">
        <v>48</v>
      </c>
      <c r="K148" s="12"/>
      <c r="L148" s="12"/>
      <c r="M148" s="6"/>
      <c r="N148" s="12"/>
    </row>
    <row r="149" spans="1:14" s="4" customFormat="1" ht="144.75" hidden="1" customHeight="1" thickBot="1">
      <c r="A149" s="59" t="s">
        <v>184</v>
      </c>
      <c r="B149" s="43" t="s">
        <v>185</v>
      </c>
      <c r="C149" s="18" t="s">
        <v>186</v>
      </c>
      <c r="D149" s="17" t="s">
        <v>54</v>
      </c>
      <c r="E149" s="78"/>
      <c r="F149" s="45">
        <v>1401854538</v>
      </c>
      <c r="G149" s="43" t="s">
        <v>679</v>
      </c>
      <c r="H149" s="44">
        <v>2014</v>
      </c>
      <c r="I149" s="18" t="s">
        <v>46</v>
      </c>
      <c r="J149" s="17" t="s">
        <v>48</v>
      </c>
      <c r="K149" s="12"/>
      <c r="L149" s="12"/>
      <c r="M149" s="6"/>
      <c r="N149" s="12"/>
    </row>
    <row r="150" spans="1:14" s="4" customFormat="1" ht="115.5" hidden="1" thickBot="1">
      <c r="A150" s="59" t="s">
        <v>187</v>
      </c>
      <c r="B150" s="43" t="s">
        <v>188</v>
      </c>
      <c r="C150" s="18" t="s">
        <v>189</v>
      </c>
      <c r="D150" s="17"/>
      <c r="E150" s="78" t="s">
        <v>54</v>
      </c>
      <c r="F150" s="45">
        <v>2001829549</v>
      </c>
      <c r="G150" s="43" t="s">
        <v>190</v>
      </c>
      <c r="H150" s="44">
        <v>2014</v>
      </c>
      <c r="I150" s="18" t="s">
        <v>46</v>
      </c>
      <c r="J150" s="17" t="s">
        <v>48</v>
      </c>
      <c r="K150" s="12"/>
      <c r="L150" s="12"/>
      <c r="M150" s="6"/>
      <c r="N150" s="12"/>
    </row>
    <row r="151" spans="1:14" s="4" customFormat="1" ht="115.5" hidden="1" thickBot="1">
      <c r="A151" s="59" t="s">
        <v>191</v>
      </c>
      <c r="B151" s="43" t="s">
        <v>192</v>
      </c>
      <c r="C151" s="18" t="s">
        <v>193</v>
      </c>
      <c r="D151" s="17"/>
      <c r="E151" s="78" t="s">
        <v>54</v>
      </c>
      <c r="F151" s="45">
        <v>2101587520</v>
      </c>
      <c r="G151" s="43" t="s">
        <v>680</v>
      </c>
      <c r="H151" s="44">
        <v>2014</v>
      </c>
      <c r="I151" s="18" t="s">
        <v>46</v>
      </c>
      <c r="J151" s="17" t="s">
        <v>48</v>
      </c>
      <c r="K151" s="12"/>
      <c r="L151" s="12"/>
      <c r="M151" s="6"/>
      <c r="N151" s="12"/>
    </row>
    <row r="152" spans="1:14" s="4" customFormat="1" ht="153.75" hidden="1" thickBot="1">
      <c r="A152" s="62" t="s">
        <v>322</v>
      </c>
      <c r="B152" s="16" t="s">
        <v>323</v>
      </c>
      <c r="C152" s="18" t="s">
        <v>302</v>
      </c>
      <c r="D152" s="24" t="s">
        <v>54</v>
      </c>
      <c r="E152" s="71"/>
      <c r="F152" s="25">
        <v>245810496</v>
      </c>
      <c r="G152" s="26" t="s">
        <v>324</v>
      </c>
      <c r="H152" s="13">
        <v>2014</v>
      </c>
      <c r="I152" s="14" t="s">
        <v>46</v>
      </c>
      <c r="J152" s="13" t="s">
        <v>804</v>
      </c>
      <c r="K152" s="12"/>
      <c r="L152" s="12"/>
      <c r="M152" s="3"/>
      <c r="N152" s="12"/>
    </row>
    <row r="153" spans="1:14" s="4" customFormat="1" ht="128.25" hidden="1" thickBot="1">
      <c r="A153" s="62" t="s">
        <v>369</v>
      </c>
      <c r="B153" s="16" t="s">
        <v>370</v>
      </c>
      <c r="C153" s="18" t="s">
        <v>371</v>
      </c>
      <c r="D153" s="24" t="s">
        <v>54</v>
      </c>
      <c r="E153" s="71"/>
      <c r="F153" s="25">
        <v>889032278</v>
      </c>
      <c r="G153" s="26" t="s">
        <v>372</v>
      </c>
      <c r="H153" s="13">
        <v>2014</v>
      </c>
      <c r="I153" s="14" t="s">
        <v>46</v>
      </c>
      <c r="J153" s="13" t="s">
        <v>48</v>
      </c>
      <c r="K153" s="12"/>
      <c r="L153" s="12"/>
      <c r="M153" s="3"/>
      <c r="N153" s="12"/>
    </row>
    <row r="154" spans="1:14" s="4" customFormat="1" ht="115.5" hidden="1" thickBot="1">
      <c r="A154" s="62" t="s">
        <v>373</v>
      </c>
      <c r="B154" s="16" t="s">
        <v>374</v>
      </c>
      <c r="C154" s="18" t="s">
        <v>371</v>
      </c>
      <c r="D154" s="24" t="s">
        <v>54</v>
      </c>
      <c r="E154" s="71"/>
      <c r="F154" s="25">
        <v>891649193</v>
      </c>
      <c r="G154" s="26" t="s">
        <v>375</v>
      </c>
      <c r="H154" s="13">
        <v>2014</v>
      </c>
      <c r="I154" s="14" t="s">
        <v>46</v>
      </c>
      <c r="J154" s="13" t="s">
        <v>48</v>
      </c>
      <c r="K154" s="12"/>
      <c r="L154" s="12"/>
      <c r="M154" s="3"/>
      <c r="N154" s="12"/>
    </row>
    <row r="155" spans="1:14" s="4" customFormat="1" ht="102.75" hidden="1" thickBot="1">
      <c r="A155" s="62" t="s">
        <v>376</v>
      </c>
      <c r="B155" s="16" t="s">
        <v>377</v>
      </c>
      <c r="C155" s="18" t="s">
        <v>333</v>
      </c>
      <c r="D155" s="24" t="s">
        <v>54</v>
      </c>
      <c r="E155" s="71"/>
      <c r="F155" s="25">
        <v>310236296</v>
      </c>
      <c r="G155" s="26" t="s">
        <v>378</v>
      </c>
      <c r="H155" s="13">
        <v>2014</v>
      </c>
      <c r="I155" s="14" t="s">
        <v>46</v>
      </c>
      <c r="J155" s="13" t="s">
        <v>48</v>
      </c>
      <c r="K155" s="12"/>
      <c r="L155" s="12"/>
      <c r="M155" s="3"/>
      <c r="N155" s="12"/>
    </row>
    <row r="156" spans="1:14" s="4" customFormat="1" ht="90" hidden="1" thickBot="1">
      <c r="A156" s="62" t="s">
        <v>382</v>
      </c>
      <c r="B156" s="16" t="s">
        <v>383</v>
      </c>
      <c r="C156" s="18" t="s">
        <v>371</v>
      </c>
      <c r="D156" s="24"/>
      <c r="E156" s="71"/>
      <c r="F156" s="25">
        <v>1125308045</v>
      </c>
      <c r="G156" s="26" t="s">
        <v>681</v>
      </c>
      <c r="H156" s="13">
        <v>2014</v>
      </c>
      <c r="I156" s="14" t="s">
        <v>46</v>
      </c>
      <c r="J156" s="13" t="s">
        <v>48</v>
      </c>
      <c r="K156" s="12"/>
      <c r="L156" s="12"/>
      <c r="M156" s="3"/>
      <c r="N156" s="12"/>
    </row>
    <row r="157" spans="1:14" s="4" customFormat="1" ht="64.5" hidden="1" thickBot="1">
      <c r="A157" s="62" t="s">
        <v>384</v>
      </c>
      <c r="B157" s="16" t="s">
        <v>383</v>
      </c>
      <c r="C157" s="18" t="s">
        <v>371</v>
      </c>
      <c r="D157" s="24"/>
      <c r="E157" s="71" t="s">
        <v>54</v>
      </c>
      <c r="F157" s="25">
        <v>1125308045</v>
      </c>
      <c r="G157" s="26" t="s">
        <v>385</v>
      </c>
      <c r="H157" s="13">
        <v>2014</v>
      </c>
      <c r="I157" s="14" t="s">
        <v>46</v>
      </c>
      <c r="J157" s="13" t="s">
        <v>48</v>
      </c>
      <c r="K157" s="12"/>
      <c r="L157" s="12"/>
      <c r="M157" s="3"/>
      <c r="N157" s="12"/>
    </row>
    <row r="158" spans="1:14" s="4" customFormat="1" ht="77.25" hidden="1" customHeight="1" thickBot="1">
      <c r="A158" s="62" t="s">
        <v>396</v>
      </c>
      <c r="B158" s="16" t="s">
        <v>397</v>
      </c>
      <c r="C158" s="18" t="s">
        <v>658</v>
      </c>
      <c r="D158" s="18" t="s">
        <v>54</v>
      </c>
      <c r="E158" s="16"/>
      <c r="F158" s="19">
        <v>52026000</v>
      </c>
      <c r="G158" s="16" t="s">
        <v>399</v>
      </c>
      <c r="H158" s="13">
        <v>2014</v>
      </c>
      <c r="I158" s="14" t="s">
        <v>231</v>
      </c>
      <c r="J158" s="13" t="s">
        <v>167</v>
      </c>
      <c r="K158" s="12"/>
      <c r="L158" s="12"/>
      <c r="M158" s="3"/>
      <c r="N158" s="12"/>
    </row>
    <row r="159" spans="1:14" s="4" customFormat="1" ht="51.75" hidden="1" thickBot="1">
      <c r="A159" s="62" t="s">
        <v>400</v>
      </c>
      <c r="B159" s="16" t="s">
        <v>401</v>
      </c>
      <c r="C159" s="18" t="s">
        <v>661</v>
      </c>
      <c r="D159" s="18" t="s">
        <v>54</v>
      </c>
      <c r="E159" s="72"/>
      <c r="F159" s="19">
        <v>40878795</v>
      </c>
      <c r="G159" s="16" t="s">
        <v>402</v>
      </c>
      <c r="H159" s="13">
        <v>2014</v>
      </c>
      <c r="I159" s="14" t="s">
        <v>231</v>
      </c>
      <c r="J159" s="13" t="s">
        <v>48</v>
      </c>
      <c r="K159" s="12"/>
      <c r="L159" s="12"/>
      <c r="M159" s="3"/>
      <c r="N159" s="12"/>
    </row>
    <row r="160" spans="1:14" s="4" customFormat="1" ht="64.5" hidden="1" thickBot="1">
      <c r="A160" s="62" t="s">
        <v>403</v>
      </c>
      <c r="B160" s="16" t="s">
        <v>404</v>
      </c>
      <c r="C160" s="18" t="s">
        <v>662</v>
      </c>
      <c r="D160" s="18" t="s">
        <v>54</v>
      </c>
      <c r="E160" s="80"/>
      <c r="F160" s="19">
        <f>465553698+224832002</f>
        <v>690385700</v>
      </c>
      <c r="G160" s="16" t="s">
        <v>758</v>
      </c>
      <c r="H160" s="13">
        <v>2014</v>
      </c>
      <c r="I160" s="14" t="s">
        <v>46</v>
      </c>
      <c r="J160" s="13" t="s">
        <v>48</v>
      </c>
      <c r="K160" s="12"/>
      <c r="L160" s="12"/>
      <c r="M160" s="3"/>
      <c r="N160" s="12"/>
    </row>
    <row r="161" spans="1:14" s="4" customFormat="1" ht="64.5" hidden="1" thickBot="1">
      <c r="A161" s="62" t="s">
        <v>405</v>
      </c>
      <c r="B161" s="16" t="s">
        <v>406</v>
      </c>
      <c r="C161" s="18" t="s">
        <v>663</v>
      </c>
      <c r="D161" s="18" t="s">
        <v>54</v>
      </c>
      <c r="E161" s="80"/>
      <c r="F161" s="19">
        <v>113125545</v>
      </c>
      <c r="G161" s="16" t="s">
        <v>759</v>
      </c>
      <c r="H161" s="13">
        <v>2014</v>
      </c>
      <c r="I161" s="14" t="s">
        <v>46</v>
      </c>
      <c r="J161" s="13" t="s">
        <v>48</v>
      </c>
      <c r="K161" s="12"/>
      <c r="L161" s="12"/>
      <c r="M161" s="3"/>
      <c r="N161" s="12"/>
    </row>
    <row r="162" spans="1:14" s="4" customFormat="1" ht="51.75" hidden="1" thickBot="1">
      <c r="A162" s="62" t="s">
        <v>407</v>
      </c>
      <c r="B162" s="16" t="s">
        <v>408</v>
      </c>
      <c r="C162" s="17" t="s">
        <v>651</v>
      </c>
      <c r="D162" s="18" t="s">
        <v>54</v>
      </c>
      <c r="E162" s="80"/>
      <c r="F162" s="19">
        <v>49395597</v>
      </c>
      <c r="G162" s="16" t="s">
        <v>682</v>
      </c>
      <c r="H162" s="13">
        <v>2014</v>
      </c>
      <c r="I162" s="14" t="s">
        <v>46</v>
      </c>
      <c r="J162" s="13" t="s">
        <v>48</v>
      </c>
      <c r="K162" s="12"/>
      <c r="L162" s="12"/>
      <c r="M162" s="3"/>
      <c r="N162" s="12"/>
    </row>
    <row r="163" spans="1:14" s="4" customFormat="1" ht="51.75" hidden="1" thickBot="1">
      <c r="A163" s="62" t="s">
        <v>409</v>
      </c>
      <c r="B163" s="16" t="s">
        <v>408</v>
      </c>
      <c r="C163" s="17" t="s">
        <v>651</v>
      </c>
      <c r="D163" s="18" t="s">
        <v>54</v>
      </c>
      <c r="E163" s="80"/>
      <c r="F163" s="19">
        <v>49398270</v>
      </c>
      <c r="G163" s="16" t="s">
        <v>683</v>
      </c>
      <c r="H163" s="13">
        <v>2014</v>
      </c>
      <c r="I163" s="14" t="s">
        <v>46</v>
      </c>
      <c r="J163" s="13" t="s">
        <v>48</v>
      </c>
      <c r="K163" s="12"/>
      <c r="L163" s="12"/>
      <c r="M163" s="3"/>
      <c r="N163" s="12"/>
    </row>
    <row r="164" spans="1:14" s="4" customFormat="1" ht="64.5" hidden="1" thickBot="1">
      <c r="A164" s="62" t="s">
        <v>410</v>
      </c>
      <c r="B164" s="16" t="s">
        <v>408</v>
      </c>
      <c r="C164" s="17" t="s">
        <v>651</v>
      </c>
      <c r="D164" s="18" t="s">
        <v>54</v>
      </c>
      <c r="E164" s="80"/>
      <c r="F164" s="19">
        <v>49399790</v>
      </c>
      <c r="G164" s="16" t="s">
        <v>684</v>
      </c>
      <c r="H164" s="13">
        <v>2014</v>
      </c>
      <c r="I164" s="14" t="s">
        <v>46</v>
      </c>
      <c r="J164" s="13" t="s">
        <v>48</v>
      </c>
      <c r="K164" s="12"/>
      <c r="L164" s="12"/>
      <c r="M164" s="3"/>
      <c r="N164" s="12"/>
    </row>
    <row r="165" spans="1:14" s="4" customFormat="1" ht="64.5" hidden="1" thickBot="1">
      <c r="A165" s="228" t="s">
        <v>411</v>
      </c>
      <c r="B165" s="215" t="s">
        <v>401</v>
      </c>
      <c r="C165" s="203" t="s">
        <v>658</v>
      </c>
      <c r="D165" s="203" t="s">
        <v>54</v>
      </c>
      <c r="E165" s="229"/>
      <c r="F165" s="217">
        <v>41659247</v>
      </c>
      <c r="G165" s="215" t="s">
        <v>760</v>
      </c>
      <c r="H165" s="219">
        <v>2014</v>
      </c>
      <c r="I165" s="220" t="s">
        <v>231</v>
      </c>
      <c r="J165" s="219" t="s">
        <v>48</v>
      </c>
      <c r="K165" s="12"/>
      <c r="L165" s="12"/>
      <c r="M165" s="3"/>
      <c r="N165" s="12"/>
    </row>
    <row r="166" spans="1:14" ht="60">
      <c r="A166" s="142" t="s">
        <v>412</v>
      </c>
      <c r="B166" s="142" t="s">
        <v>251</v>
      </c>
      <c r="C166" s="139" t="s">
        <v>413</v>
      </c>
      <c r="D166" s="306"/>
      <c r="E166" s="281" t="s">
        <v>54</v>
      </c>
      <c r="F166" s="144">
        <v>686995453</v>
      </c>
      <c r="G166" s="142" t="s">
        <v>1122</v>
      </c>
      <c r="H166" s="146">
        <v>2014</v>
      </c>
      <c r="I166" s="139" t="s">
        <v>701</v>
      </c>
      <c r="J166" s="146" t="s">
        <v>48</v>
      </c>
      <c r="M166" s="125"/>
    </row>
    <row r="167" spans="1:14" ht="75">
      <c r="A167" s="142" t="s">
        <v>414</v>
      </c>
      <c r="B167" s="142" t="s">
        <v>251</v>
      </c>
      <c r="C167" s="139" t="s">
        <v>413</v>
      </c>
      <c r="D167" s="306"/>
      <c r="E167" s="281" t="s">
        <v>54</v>
      </c>
      <c r="F167" s="144">
        <v>1004044920</v>
      </c>
      <c r="G167" s="142" t="s">
        <v>1123</v>
      </c>
      <c r="H167" s="146">
        <v>2014</v>
      </c>
      <c r="I167" s="139" t="s">
        <v>701</v>
      </c>
      <c r="J167" s="146" t="s">
        <v>48</v>
      </c>
      <c r="M167" s="125"/>
    </row>
    <row r="168" spans="1:14" ht="75">
      <c r="A168" s="142" t="s">
        <v>415</v>
      </c>
      <c r="B168" s="142" t="s">
        <v>416</v>
      </c>
      <c r="C168" s="139" t="s">
        <v>652</v>
      </c>
      <c r="D168" s="306"/>
      <c r="E168" s="281" t="s">
        <v>54</v>
      </c>
      <c r="F168" s="144">
        <v>52256360</v>
      </c>
      <c r="G168" s="142" t="s">
        <v>1124</v>
      </c>
      <c r="H168" s="146">
        <v>2014</v>
      </c>
      <c r="I168" s="139" t="s">
        <v>701</v>
      </c>
      <c r="J168" s="146" t="s">
        <v>48</v>
      </c>
      <c r="M168" s="125"/>
    </row>
    <row r="169" spans="1:14" ht="105">
      <c r="A169" s="142" t="s">
        <v>417</v>
      </c>
      <c r="B169" s="142" t="s">
        <v>251</v>
      </c>
      <c r="C169" s="139" t="s">
        <v>418</v>
      </c>
      <c r="D169" s="306"/>
      <c r="E169" s="281" t="s">
        <v>54</v>
      </c>
      <c r="F169" s="144">
        <v>1499371186</v>
      </c>
      <c r="G169" s="142" t="s">
        <v>1125</v>
      </c>
      <c r="H169" s="146">
        <v>2014</v>
      </c>
      <c r="I169" s="139" t="s">
        <v>701</v>
      </c>
      <c r="J169" s="146" t="s">
        <v>48</v>
      </c>
      <c r="M169" s="125"/>
    </row>
    <row r="170" spans="1:14" s="4" customFormat="1" ht="88.5" hidden="1" customHeight="1">
      <c r="A170" s="246" t="s">
        <v>419</v>
      </c>
      <c r="B170" s="237" t="s">
        <v>420</v>
      </c>
      <c r="C170" s="239" t="s">
        <v>421</v>
      </c>
      <c r="D170" s="239" t="s">
        <v>54</v>
      </c>
      <c r="E170" s="273"/>
      <c r="F170" s="241">
        <f>1464692410+58824480</f>
        <v>1523516890</v>
      </c>
      <c r="G170" s="237" t="s">
        <v>765</v>
      </c>
      <c r="H170" s="249">
        <v>2014</v>
      </c>
      <c r="I170" s="244" t="s">
        <v>46</v>
      </c>
      <c r="J170" s="249" t="s">
        <v>48</v>
      </c>
      <c r="K170" s="12"/>
      <c r="L170" s="12"/>
      <c r="M170" s="3"/>
      <c r="N170" s="12"/>
    </row>
    <row r="171" spans="1:14" s="4" customFormat="1" ht="38.25" hidden="1">
      <c r="A171" s="27" t="s">
        <v>422</v>
      </c>
      <c r="B171" s="16" t="s">
        <v>353</v>
      </c>
      <c r="C171" s="17" t="s">
        <v>651</v>
      </c>
      <c r="D171" s="18" t="s">
        <v>54</v>
      </c>
      <c r="E171" s="80"/>
      <c r="F171" s="19">
        <v>51995580</v>
      </c>
      <c r="G171" s="16" t="s">
        <v>685</v>
      </c>
      <c r="H171" s="13">
        <v>2014</v>
      </c>
      <c r="I171" s="14" t="s">
        <v>231</v>
      </c>
      <c r="J171" s="13" t="s">
        <v>48</v>
      </c>
      <c r="K171" s="12"/>
      <c r="L171" s="12"/>
      <c r="M171" s="3"/>
      <c r="N171" s="12"/>
    </row>
    <row r="172" spans="1:14" s="4" customFormat="1" ht="51" hidden="1">
      <c r="A172" s="27" t="s">
        <v>423</v>
      </c>
      <c r="B172" s="16" t="s">
        <v>424</v>
      </c>
      <c r="C172" s="17" t="s">
        <v>651</v>
      </c>
      <c r="D172" s="18" t="s">
        <v>54</v>
      </c>
      <c r="E172" s="80"/>
      <c r="F172" s="19">
        <v>45810940</v>
      </c>
      <c r="G172" s="16" t="s">
        <v>686</v>
      </c>
      <c r="H172" s="13">
        <v>2014</v>
      </c>
      <c r="I172" s="14" t="s">
        <v>46</v>
      </c>
      <c r="J172" s="13" t="s">
        <v>48</v>
      </c>
      <c r="K172" s="12"/>
      <c r="L172" s="12"/>
      <c r="M172" s="3"/>
      <c r="N172" s="12"/>
    </row>
    <row r="173" spans="1:14" s="4" customFormat="1" ht="51" hidden="1">
      <c r="A173" s="23" t="s">
        <v>425</v>
      </c>
      <c r="B173" s="215" t="s">
        <v>424</v>
      </c>
      <c r="C173" s="212" t="s">
        <v>651</v>
      </c>
      <c r="D173" s="203" t="s">
        <v>54</v>
      </c>
      <c r="E173" s="229"/>
      <c r="F173" s="217">
        <v>45810940</v>
      </c>
      <c r="G173" s="215" t="s">
        <v>687</v>
      </c>
      <c r="H173" s="219">
        <v>2014</v>
      </c>
      <c r="I173" s="220" t="s">
        <v>231</v>
      </c>
      <c r="J173" s="219" t="s">
        <v>48</v>
      </c>
      <c r="K173" s="12"/>
      <c r="L173" s="12"/>
      <c r="M173" s="3"/>
      <c r="N173" s="12"/>
    </row>
    <row r="174" spans="1:14" ht="90">
      <c r="A174" s="142" t="s">
        <v>426</v>
      </c>
      <c r="B174" s="142" t="s">
        <v>254</v>
      </c>
      <c r="C174" s="139" t="s">
        <v>652</v>
      </c>
      <c r="D174" s="139"/>
      <c r="E174" s="281" t="s">
        <v>54</v>
      </c>
      <c r="F174" s="144">
        <v>67961137</v>
      </c>
      <c r="G174" s="142" t="s">
        <v>427</v>
      </c>
      <c r="H174" s="146">
        <v>2014</v>
      </c>
      <c r="I174" s="146" t="s">
        <v>701</v>
      </c>
      <c r="J174" s="292" t="s">
        <v>804</v>
      </c>
      <c r="M174" s="125"/>
    </row>
    <row r="175" spans="1:14" s="4" customFormat="1" ht="51" hidden="1">
      <c r="A175" s="246" t="s">
        <v>428</v>
      </c>
      <c r="B175" s="237" t="s">
        <v>309</v>
      </c>
      <c r="C175" s="238" t="s">
        <v>651</v>
      </c>
      <c r="D175" s="239" t="s">
        <v>54</v>
      </c>
      <c r="E175" s="240"/>
      <c r="F175" s="241">
        <f>51838080+25919040</f>
        <v>77757120</v>
      </c>
      <c r="G175" s="237" t="s">
        <v>429</v>
      </c>
      <c r="H175" s="249">
        <v>2014</v>
      </c>
      <c r="I175" s="244" t="s">
        <v>46</v>
      </c>
      <c r="J175" s="245" t="s">
        <v>804</v>
      </c>
      <c r="K175" s="12"/>
      <c r="L175" s="12"/>
      <c r="M175" s="3"/>
      <c r="N175" s="12"/>
    </row>
    <row r="176" spans="1:14" s="4" customFormat="1" ht="76.5" hidden="1">
      <c r="A176" s="27" t="s">
        <v>430</v>
      </c>
      <c r="B176" s="16" t="s">
        <v>19</v>
      </c>
      <c r="C176" s="18" t="s">
        <v>661</v>
      </c>
      <c r="D176" s="18"/>
      <c r="E176" s="72" t="s">
        <v>54</v>
      </c>
      <c r="F176" s="19">
        <v>93887500</v>
      </c>
      <c r="G176" s="16" t="s">
        <v>766</v>
      </c>
      <c r="H176" s="13">
        <v>2014</v>
      </c>
      <c r="I176" s="14" t="s">
        <v>702</v>
      </c>
      <c r="J176" s="22" t="s">
        <v>804</v>
      </c>
      <c r="K176" s="12"/>
      <c r="L176" s="12"/>
      <c r="M176" s="3"/>
      <c r="N176" s="12"/>
    </row>
    <row r="177" spans="1:14" s="4" customFormat="1" ht="76.5" hidden="1">
      <c r="A177" s="27" t="s">
        <v>431</v>
      </c>
      <c r="B177" s="16" t="s">
        <v>206</v>
      </c>
      <c r="C177" s="18" t="s">
        <v>661</v>
      </c>
      <c r="D177" s="18"/>
      <c r="E177" s="72" t="s">
        <v>54</v>
      </c>
      <c r="F177" s="19">
        <v>14747544</v>
      </c>
      <c r="G177" s="16" t="s">
        <v>432</v>
      </c>
      <c r="H177" s="13">
        <v>2014</v>
      </c>
      <c r="I177" s="14" t="s">
        <v>702</v>
      </c>
      <c r="J177" s="22" t="s">
        <v>804</v>
      </c>
      <c r="K177" s="12"/>
      <c r="L177" s="12"/>
      <c r="M177" s="3"/>
      <c r="N177" s="12"/>
    </row>
    <row r="178" spans="1:14" s="4" customFormat="1" ht="51" hidden="1">
      <c r="A178" s="27" t="s">
        <v>433</v>
      </c>
      <c r="B178" s="16" t="s">
        <v>206</v>
      </c>
      <c r="C178" s="18" t="s">
        <v>661</v>
      </c>
      <c r="D178" s="18"/>
      <c r="E178" s="72" t="s">
        <v>54</v>
      </c>
      <c r="F178" s="19">
        <v>15293556</v>
      </c>
      <c r="G178" s="16" t="s">
        <v>688</v>
      </c>
      <c r="H178" s="13">
        <v>2014</v>
      </c>
      <c r="I178" s="14" t="s">
        <v>702</v>
      </c>
      <c r="J178" s="22" t="s">
        <v>804</v>
      </c>
      <c r="K178" s="12"/>
      <c r="L178" s="12"/>
      <c r="M178" s="3"/>
      <c r="N178" s="12"/>
    </row>
    <row r="179" spans="1:14" s="4" customFormat="1" ht="76.5" hidden="1">
      <c r="A179" s="27" t="s">
        <v>434</v>
      </c>
      <c r="B179" s="16" t="s">
        <v>206</v>
      </c>
      <c r="C179" s="18" t="s">
        <v>661</v>
      </c>
      <c r="D179" s="18"/>
      <c r="E179" s="72" t="s">
        <v>54</v>
      </c>
      <c r="F179" s="19">
        <v>28587521</v>
      </c>
      <c r="G179" s="16" t="s">
        <v>435</v>
      </c>
      <c r="H179" s="13">
        <v>2014</v>
      </c>
      <c r="I179" s="14" t="s">
        <v>702</v>
      </c>
      <c r="J179" s="22" t="s">
        <v>804</v>
      </c>
      <c r="K179" s="12"/>
      <c r="L179" s="12"/>
      <c r="M179" s="3"/>
      <c r="N179" s="12"/>
    </row>
    <row r="180" spans="1:14" s="4" customFormat="1" ht="102" hidden="1">
      <c r="A180" s="27" t="s">
        <v>436</v>
      </c>
      <c r="B180" s="16" t="s">
        <v>309</v>
      </c>
      <c r="C180" s="17" t="s">
        <v>651</v>
      </c>
      <c r="D180" s="84"/>
      <c r="E180" s="80"/>
      <c r="F180" s="19">
        <v>520627488</v>
      </c>
      <c r="G180" s="64" t="s">
        <v>437</v>
      </c>
      <c r="H180" s="13">
        <v>2014</v>
      </c>
      <c r="I180" s="14" t="s">
        <v>46</v>
      </c>
      <c r="J180" s="22" t="s">
        <v>804</v>
      </c>
      <c r="K180" s="12"/>
      <c r="L180" s="12"/>
      <c r="M180" s="3"/>
      <c r="N180" s="12"/>
    </row>
    <row r="181" spans="1:14" s="4" customFormat="1" ht="76.5" hidden="1">
      <c r="A181" s="23" t="s">
        <v>438</v>
      </c>
      <c r="B181" s="215" t="s">
        <v>439</v>
      </c>
      <c r="C181" s="203" t="s">
        <v>659</v>
      </c>
      <c r="D181" s="203" t="s">
        <v>54</v>
      </c>
      <c r="E181" s="229"/>
      <c r="F181" s="217">
        <v>46799910</v>
      </c>
      <c r="G181" s="215" t="s">
        <v>440</v>
      </c>
      <c r="H181" s="219">
        <v>2014</v>
      </c>
      <c r="I181" s="220" t="s">
        <v>46</v>
      </c>
      <c r="J181" s="224" t="s">
        <v>804</v>
      </c>
      <c r="K181" s="12"/>
      <c r="L181" s="12"/>
      <c r="M181" s="3"/>
      <c r="N181" s="12"/>
    </row>
    <row r="182" spans="1:14" ht="105">
      <c r="A182" s="142" t="s">
        <v>441</v>
      </c>
      <c r="B182" s="142" t="s">
        <v>442</v>
      </c>
      <c r="C182" s="139" t="s">
        <v>652</v>
      </c>
      <c r="D182" s="139"/>
      <c r="E182" s="281" t="s">
        <v>54</v>
      </c>
      <c r="F182" s="144">
        <v>51995840</v>
      </c>
      <c r="G182" s="142" t="s">
        <v>1126</v>
      </c>
      <c r="H182" s="146">
        <v>2014</v>
      </c>
      <c r="I182" s="146" t="s">
        <v>701</v>
      </c>
      <c r="J182" s="292" t="s">
        <v>804</v>
      </c>
      <c r="M182" s="125"/>
    </row>
    <row r="183" spans="1:14" ht="90">
      <c r="A183" s="142" t="s">
        <v>443</v>
      </c>
      <c r="B183" s="142" t="s">
        <v>442</v>
      </c>
      <c r="C183" s="139" t="s">
        <v>652</v>
      </c>
      <c r="D183" s="306"/>
      <c r="E183" s="281" t="s">
        <v>54</v>
      </c>
      <c r="F183" s="144">
        <v>51995840</v>
      </c>
      <c r="G183" s="142" t="s">
        <v>444</v>
      </c>
      <c r="H183" s="146">
        <v>2014</v>
      </c>
      <c r="I183" s="146" t="s">
        <v>701</v>
      </c>
      <c r="J183" s="292" t="s">
        <v>804</v>
      </c>
      <c r="M183" s="125"/>
    </row>
    <row r="184" spans="1:14" s="4" customFormat="1" ht="108.75" hidden="1" customHeight="1">
      <c r="A184" s="246" t="s">
        <v>445</v>
      </c>
      <c r="B184" s="237" t="s">
        <v>446</v>
      </c>
      <c r="C184" s="239" t="s">
        <v>659</v>
      </c>
      <c r="D184" s="239" t="s">
        <v>54</v>
      </c>
      <c r="E184" s="273"/>
      <c r="F184" s="241">
        <v>111572512</v>
      </c>
      <c r="G184" s="237" t="s">
        <v>768</v>
      </c>
      <c r="H184" s="249">
        <v>2014</v>
      </c>
      <c r="I184" s="244" t="s">
        <v>46</v>
      </c>
      <c r="J184" s="245" t="s">
        <v>804</v>
      </c>
      <c r="K184" s="12"/>
      <c r="L184" s="12"/>
      <c r="M184" s="3"/>
      <c r="N184" s="12"/>
    </row>
    <row r="185" spans="1:14" s="4" customFormat="1" ht="75.75" hidden="1" customHeight="1">
      <c r="A185" s="27" t="s">
        <v>447</v>
      </c>
      <c r="B185" s="16" t="s">
        <v>448</v>
      </c>
      <c r="C185" s="18" t="s">
        <v>302</v>
      </c>
      <c r="D185" s="18" t="s">
        <v>54</v>
      </c>
      <c r="E185" s="16"/>
      <c r="F185" s="19">
        <v>25978200</v>
      </c>
      <c r="G185" s="16" t="s">
        <v>449</v>
      </c>
      <c r="H185" s="65">
        <v>2014</v>
      </c>
      <c r="I185" s="14" t="s">
        <v>231</v>
      </c>
      <c r="J185" s="13" t="s">
        <v>167</v>
      </c>
      <c r="K185" s="12"/>
      <c r="L185" s="12"/>
      <c r="M185" s="3"/>
      <c r="N185" s="12"/>
    </row>
    <row r="186" spans="1:14" s="4" customFormat="1" ht="60" hidden="1" customHeight="1">
      <c r="A186" s="27" t="s">
        <v>450</v>
      </c>
      <c r="B186" s="16" t="s">
        <v>451</v>
      </c>
      <c r="C186" s="17" t="s">
        <v>651</v>
      </c>
      <c r="D186" s="18" t="s">
        <v>54</v>
      </c>
      <c r="E186" s="16"/>
      <c r="F186" s="19">
        <v>51948000</v>
      </c>
      <c r="G186" s="16" t="s">
        <v>689</v>
      </c>
      <c r="H186" s="65">
        <v>2014</v>
      </c>
      <c r="I186" s="14" t="s">
        <v>46</v>
      </c>
      <c r="J186" s="13" t="s">
        <v>167</v>
      </c>
      <c r="K186" s="12"/>
      <c r="L186" s="12"/>
      <c r="M186" s="3"/>
      <c r="N186" s="12"/>
    </row>
    <row r="187" spans="1:14" s="4" customFormat="1" ht="50.25" hidden="1" customHeight="1">
      <c r="A187" s="27" t="s">
        <v>452</v>
      </c>
      <c r="B187" s="16" t="s">
        <v>451</v>
      </c>
      <c r="C187" s="17" t="s">
        <v>651</v>
      </c>
      <c r="D187" s="18" t="s">
        <v>54</v>
      </c>
      <c r="E187" s="16"/>
      <c r="F187" s="19">
        <v>51968000</v>
      </c>
      <c r="G187" s="16" t="s">
        <v>690</v>
      </c>
      <c r="H187" s="65">
        <v>2014</v>
      </c>
      <c r="I187" s="14" t="s">
        <v>46</v>
      </c>
      <c r="J187" s="13" t="s">
        <v>167</v>
      </c>
      <c r="K187" s="12"/>
      <c r="L187" s="12"/>
      <c r="M187" s="3"/>
      <c r="N187" s="12"/>
    </row>
    <row r="188" spans="1:14" s="4" customFormat="1" ht="71.25" hidden="1" customHeight="1">
      <c r="A188" s="27" t="s">
        <v>453</v>
      </c>
      <c r="B188" s="16" t="s">
        <v>454</v>
      </c>
      <c r="C188" s="17" t="s">
        <v>651</v>
      </c>
      <c r="D188" s="18" t="s">
        <v>54</v>
      </c>
      <c r="E188" s="16"/>
      <c r="F188" s="19">
        <v>28305508</v>
      </c>
      <c r="G188" s="16" t="s">
        <v>455</v>
      </c>
      <c r="H188" s="65">
        <v>2014</v>
      </c>
      <c r="I188" s="14" t="s">
        <v>701</v>
      </c>
      <c r="J188" s="13" t="s">
        <v>167</v>
      </c>
      <c r="K188" s="12"/>
      <c r="L188" s="12"/>
      <c r="M188" s="3"/>
      <c r="N188" s="12"/>
    </row>
    <row r="189" spans="1:14" s="4" customFormat="1" ht="67.5" hidden="1" customHeight="1">
      <c r="A189" s="27" t="s">
        <v>456</v>
      </c>
      <c r="B189" s="16" t="s">
        <v>457</v>
      </c>
      <c r="C189" s="18" t="s">
        <v>652</v>
      </c>
      <c r="D189" s="18" t="s">
        <v>54</v>
      </c>
      <c r="E189" s="16"/>
      <c r="F189" s="19">
        <v>12000000</v>
      </c>
      <c r="G189" s="16" t="s">
        <v>458</v>
      </c>
      <c r="H189" s="65">
        <v>2014</v>
      </c>
      <c r="I189" s="14" t="s">
        <v>46</v>
      </c>
      <c r="J189" s="13" t="s">
        <v>167</v>
      </c>
      <c r="K189" s="12"/>
      <c r="L189" s="12"/>
      <c r="M189" s="3"/>
      <c r="N189" s="12"/>
    </row>
    <row r="190" spans="1:14" s="4" customFormat="1" ht="83.25" hidden="1" customHeight="1">
      <c r="A190" s="27" t="s">
        <v>459</v>
      </c>
      <c r="B190" s="16" t="s">
        <v>397</v>
      </c>
      <c r="C190" s="18" t="s">
        <v>658</v>
      </c>
      <c r="D190" s="18" t="s">
        <v>54</v>
      </c>
      <c r="E190" s="16"/>
      <c r="F190" s="19">
        <v>43326000</v>
      </c>
      <c r="G190" s="16" t="s">
        <v>769</v>
      </c>
      <c r="H190" s="65">
        <v>2014</v>
      </c>
      <c r="I190" s="14" t="s">
        <v>231</v>
      </c>
      <c r="J190" s="13" t="s">
        <v>167</v>
      </c>
      <c r="K190" s="12"/>
      <c r="L190" s="12"/>
      <c r="M190" s="3"/>
      <c r="N190" s="12"/>
    </row>
    <row r="191" spans="1:14" s="4" customFormat="1" ht="51" hidden="1" customHeight="1">
      <c r="A191" s="27" t="s">
        <v>460</v>
      </c>
      <c r="B191" s="16" t="s">
        <v>457</v>
      </c>
      <c r="C191" s="17" t="s">
        <v>651</v>
      </c>
      <c r="D191" s="18" t="s">
        <v>54</v>
      </c>
      <c r="E191" s="16"/>
      <c r="F191" s="19">
        <v>49959368</v>
      </c>
      <c r="G191" s="16" t="s">
        <v>461</v>
      </c>
      <c r="H191" s="65">
        <v>2014</v>
      </c>
      <c r="I191" s="14" t="s">
        <v>46</v>
      </c>
      <c r="J191" s="13" t="s">
        <v>167</v>
      </c>
      <c r="K191" s="12"/>
      <c r="L191" s="12"/>
      <c r="M191" s="3"/>
      <c r="N191" s="12"/>
    </row>
    <row r="192" spans="1:14" s="4" customFormat="1" ht="54.75" hidden="1" customHeight="1">
      <c r="A192" s="27" t="s">
        <v>462</v>
      </c>
      <c r="B192" s="16" t="s">
        <v>457</v>
      </c>
      <c r="C192" s="17" t="s">
        <v>651</v>
      </c>
      <c r="D192" s="18" t="s">
        <v>54</v>
      </c>
      <c r="E192" s="16"/>
      <c r="F192" s="19">
        <v>50000000</v>
      </c>
      <c r="G192" s="16" t="s">
        <v>463</v>
      </c>
      <c r="H192" s="65">
        <v>2014</v>
      </c>
      <c r="I192" s="14" t="s">
        <v>46</v>
      </c>
      <c r="J192" s="13" t="s">
        <v>167</v>
      </c>
      <c r="K192" s="12"/>
      <c r="L192" s="12"/>
      <c r="M192" s="3"/>
      <c r="N192" s="12"/>
    </row>
    <row r="193" spans="1:14" s="4" customFormat="1" ht="69.75" hidden="1" customHeight="1">
      <c r="A193" s="27" t="s">
        <v>464</v>
      </c>
      <c r="B193" s="16" t="s">
        <v>465</v>
      </c>
      <c r="C193" s="18" t="s">
        <v>652</v>
      </c>
      <c r="D193" s="18" t="s">
        <v>54</v>
      </c>
      <c r="E193" s="16"/>
      <c r="F193" s="19">
        <v>51991200</v>
      </c>
      <c r="G193" s="16" t="s">
        <v>466</v>
      </c>
      <c r="H193" s="65">
        <v>2014</v>
      </c>
      <c r="I193" s="14" t="s">
        <v>231</v>
      </c>
      <c r="J193" s="13" t="s">
        <v>167</v>
      </c>
      <c r="K193" s="12"/>
      <c r="L193" s="12"/>
      <c r="M193" s="3"/>
      <c r="N193" s="12"/>
    </row>
    <row r="194" spans="1:14" s="4" customFormat="1" ht="73.5" hidden="1" customHeight="1">
      <c r="A194" s="27" t="s">
        <v>467</v>
      </c>
      <c r="B194" s="16" t="s">
        <v>468</v>
      </c>
      <c r="C194" s="18" t="s">
        <v>658</v>
      </c>
      <c r="D194" s="18" t="s">
        <v>54</v>
      </c>
      <c r="E194" s="16"/>
      <c r="F194" s="19">
        <v>52000000</v>
      </c>
      <c r="G194" s="16" t="s">
        <v>469</v>
      </c>
      <c r="H194" s="65">
        <v>2014</v>
      </c>
      <c r="I194" s="14" t="s">
        <v>231</v>
      </c>
      <c r="J194" s="13" t="s">
        <v>167</v>
      </c>
      <c r="K194" s="12"/>
      <c r="L194" s="12"/>
      <c r="M194" s="3"/>
      <c r="N194" s="12"/>
    </row>
    <row r="195" spans="1:14" s="4" customFormat="1" ht="54" hidden="1" customHeight="1">
      <c r="A195" s="27" t="s">
        <v>470</v>
      </c>
      <c r="B195" s="16" t="s">
        <v>471</v>
      </c>
      <c r="C195" s="18" t="s">
        <v>664</v>
      </c>
      <c r="D195" s="18" t="s">
        <v>54</v>
      </c>
      <c r="E195" s="16"/>
      <c r="F195" s="19">
        <v>51999900</v>
      </c>
      <c r="G195" s="16" t="s">
        <v>472</v>
      </c>
      <c r="H195" s="65">
        <v>2014</v>
      </c>
      <c r="I195" s="14" t="s">
        <v>231</v>
      </c>
      <c r="J195" s="13" t="s">
        <v>167</v>
      </c>
      <c r="K195" s="12"/>
      <c r="L195" s="12"/>
      <c r="M195" s="3"/>
      <c r="N195" s="12"/>
    </row>
    <row r="196" spans="1:14" s="4" customFormat="1" ht="63" hidden="1" customHeight="1">
      <c r="A196" s="27" t="s">
        <v>473</v>
      </c>
      <c r="B196" s="16" t="s">
        <v>471</v>
      </c>
      <c r="C196" s="18" t="s">
        <v>664</v>
      </c>
      <c r="D196" s="18" t="s">
        <v>54</v>
      </c>
      <c r="E196" s="16"/>
      <c r="F196" s="19">
        <f>51999900+25000000</f>
        <v>76999900</v>
      </c>
      <c r="G196" s="16" t="s">
        <v>474</v>
      </c>
      <c r="H196" s="65">
        <v>2014</v>
      </c>
      <c r="I196" s="14" t="s">
        <v>231</v>
      </c>
      <c r="J196" s="13" t="s">
        <v>167</v>
      </c>
      <c r="K196" s="12"/>
      <c r="L196" s="12"/>
      <c r="M196" s="3"/>
      <c r="N196" s="12"/>
    </row>
    <row r="197" spans="1:14" s="4" customFormat="1" ht="65.25" hidden="1" customHeight="1">
      <c r="A197" s="27" t="s">
        <v>475</v>
      </c>
      <c r="B197" s="16" t="s">
        <v>471</v>
      </c>
      <c r="C197" s="18" t="s">
        <v>664</v>
      </c>
      <c r="D197" s="18" t="s">
        <v>54</v>
      </c>
      <c r="E197" s="16"/>
      <c r="F197" s="19">
        <v>51999900</v>
      </c>
      <c r="G197" s="16" t="s">
        <v>476</v>
      </c>
      <c r="H197" s="65">
        <v>2014</v>
      </c>
      <c r="I197" s="14" t="s">
        <v>231</v>
      </c>
      <c r="J197" s="13" t="s">
        <v>167</v>
      </c>
      <c r="K197" s="12"/>
      <c r="L197" s="12"/>
      <c r="M197" s="3"/>
      <c r="N197" s="12"/>
    </row>
    <row r="198" spans="1:14" s="4" customFormat="1" ht="78" hidden="1" customHeight="1">
      <c r="A198" s="27" t="s">
        <v>477</v>
      </c>
      <c r="B198" s="16" t="s">
        <v>471</v>
      </c>
      <c r="C198" s="18" t="s">
        <v>664</v>
      </c>
      <c r="D198" s="18" t="s">
        <v>54</v>
      </c>
      <c r="E198" s="16"/>
      <c r="F198" s="19">
        <v>51999900</v>
      </c>
      <c r="G198" s="16" t="s">
        <v>478</v>
      </c>
      <c r="H198" s="65">
        <v>2014</v>
      </c>
      <c r="I198" s="14" t="s">
        <v>231</v>
      </c>
      <c r="J198" s="13" t="s">
        <v>167</v>
      </c>
      <c r="K198" s="12"/>
      <c r="L198" s="12"/>
      <c r="M198" s="3"/>
      <c r="N198" s="12"/>
    </row>
    <row r="199" spans="1:14" s="4" customFormat="1" ht="81.75" hidden="1" customHeight="1">
      <c r="A199" s="27" t="s">
        <v>479</v>
      </c>
      <c r="B199" s="16" t="s">
        <v>480</v>
      </c>
      <c r="C199" s="18" t="s">
        <v>652</v>
      </c>
      <c r="D199" s="18" t="s">
        <v>54</v>
      </c>
      <c r="E199" s="16"/>
      <c r="F199" s="19">
        <v>52300000</v>
      </c>
      <c r="G199" s="16" t="s">
        <v>481</v>
      </c>
      <c r="H199" s="65">
        <v>2014</v>
      </c>
      <c r="I199" s="14" t="s">
        <v>701</v>
      </c>
      <c r="J199" s="13" t="s">
        <v>167</v>
      </c>
      <c r="K199" s="12"/>
      <c r="L199" s="12"/>
      <c r="M199" s="3"/>
      <c r="N199" s="12"/>
    </row>
    <row r="200" spans="1:14" s="4" customFormat="1" ht="114.75" hidden="1">
      <c r="A200" s="27" t="s">
        <v>634</v>
      </c>
      <c r="B200" s="18" t="s">
        <v>206</v>
      </c>
      <c r="C200" s="18" t="s">
        <v>657</v>
      </c>
      <c r="D200" s="83" t="s">
        <v>54</v>
      </c>
      <c r="E200" s="78"/>
      <c r="F200" s="73">
        <v>18240768</v>
      </c>
      <c r="G200" s="43" t="s">
        <v>691</v>
      </c>
      <c r="H200" s="33">
        <v>2014</v>
      </c>
      <c r="I200" s="34" t="s">
        <v>702</v>
      </c>
      <c r="J200" s="22" t="s">
        <v>804</v>
      </c>
      <c r="K200" s="12"/>
      <c r="L200" s="12"/>
      <c r="M200" s="12"/>
      <c r="N200" s="12"/>
    </row>
    <row r="201" spans="1:14" s="4" customFormat="1" ht="51.75" hidden="1">
      <c r="A201" s="27" t="s">
        <v>639</v>
      </c>
      <c r="B201" s="18" t="s">
        <v>206</v>
      </c>
      <c r="C201" s="18" t="s">
        <v>657</v>
      </c>
      <c r="D201" s="83" t="s">
        <v>54</v>
      </c>
      <c r="E201" s="78"/>
      <c r="F201" s="73">
        <v>101989530</v>
      </c>
      <c r="G201" s="50" t="s">
        <v>692</v>
      </c>
      <c r="H201" s="33">
        <v>2014</v>
      </c>
      <c r="I201" s="34" t="s">
        <v>702</v>
      </c>
      <c r="J201" s="22" t="s">
        <v>804</v>
      </c>
      <c r="K201" s="12"/>
      <c r="L201" s="12"/>
      <c r="M201" s="12"/>
      <c r="N201" s="12"/>
    </row>
    <row r="202" spans="1:14" s="4" customFormat="1" ht="64.5" hidden="1">
      <c r="A202" s="27" t="s">
        <v>643</v>
      </c>
      <c r="B202" s="18" t="s">
        <v>57</v>
      </c>
      <c r="C202" s="18" t="s">
        <v>206</v>
      </c>
      <c r="D202" s="83" t="s">
        <v>54</v>
      </c>
      <c r="E202" s="78"/>
      <c r="F202" s="73">
        <v>930402554</v>
      </c>
      <c r="G202" s="50" t="s">
        <v>644</v>
      </c>
      <c r="H202" s="33">
        <v>2014</v>
      </c>
      <c r="I202" s="34" t="s">
        <v>702</v>
      </c>
      <c r="J202" s="33" t="s">
        <v>48</v>
      </c>
      <c r="K202" s="12"/>
      <c r="L202" s="12"/>
      <c r="M202" s="12"/>
      <c r="N202" s="12"/>
    </row>
    <row r="203" spans="1:14" s="4" customFormat="1" ht="63.75" hidden="1">
      <c r="A203" s="27" t="s">
        <v>645</v>
      </c>
      <c r="B203" s="18" t="s">
        <v>408</v>
      </c>
      <c r="C203" s="18" t="s">
        <v>657</v>
      </c>
      <c r="D203" s="83" t="s">
        <v>54</v>
      </c>
      <c r="E203" s="78"/>
      <c r="F203" s="73">
        <v>49491585</v>
      </c>
      <c r="G203" s="50" t="s">
        <v>646</v>
      </c>
      <c r="H203" s="33">
        <v>2014</v>
      </c>
      <c r="I203" s="34" t="s">
        <v>650</v>
      </c>
      <c r="J203" s="33" t="s">
        <v>48</v>
      </c>
      <c r="K203" s="12"/>
      <c r="L203" s="12"/>
      <c r="M203" s="12"/>
      <c r="N203" s="12"/>
    </row>
    <row r="204" spans="1:14" s="4" customFormat="1" ht="89.25" hidden="1">
      <c r="A204" s="28" t="s">
        <v>41</v>
      </c>
      <c r="B204" s="18" t="s">
        <v>19</v>
      </c>
      <c r="C204" s="18" t="s">
        <v>36</v>
      </c>
      <c r="D204" s="30" t="s">
        <v>54</v>
      </c>
      <c r="E204" s="77"/>
      <c r="F204" s="66">
        <v>471011040</v>
      </c>
      <c r="G204" s="32" t="s">
        <v>33</v>
      </c>
      <c r="H204" s="33">
        <v>2015</v>
      </c>
      <c r="I204" s="34" t="s">
        <v>46</v>
      </c>
      <c r="J204" s="22" t="s">
        <v>804</v>
      </c>
      <c r="K204" s="12"/>
      <c r="L204" s="12"/>
      <c r="M204" s="12"/>
      <c r="N204" s="12"/>
    </row>
    <row r="205" spans="1:14" s="4" customFormat="1" ht="63.75" hidden="1">
      <c r="A205" s="28" t="s">
        <v>42</v>
      </c>
      <c r="B205" s="18" t="s">
        <v>34</v>
      </c>
      <c r="C205" s="18" t="str">
        <f>C204</f>
        <v>ING. CIRA PIEDRAHITA CÉSPEDES</v>
      </c>
      <c r="D205" s="30" t="s">
        <v>54</v>
      </c>
      <c r="E205" s="77"/>
      <c r="F205" s="66">
        <v>479102040</v>
      </c>
      <c r="G205" s="32" t="s">
        <v>35</v>
      </c>
      <c r="H205" s="33">
        <v>2015</v>
      </c>
      <c r="I205" s="34" t="s">
        <v>46</v>
      </c>
      <c r="J205" s="22" t="s">
        <v>804</v>
      </c>
      <c r="K205" s="12"/>
      <c r="L205" s="12"/>
      <c r="M205" s="12"/>
      <c r="N205" s="12"/>
    </row>
    <row r="206" spans="1:14" s="4" customFormat="1" ht="127.5" hidden="1">
      <c r="A206" s="28" t="s">
        <v>17</v>
      </c>
      <c r="B206" s="18" t="s">
        <v>18</v>
      </c>
      <c r="C206" s="18" t="s">
        <v>30</v>
      </c>
      <c r="D206" s="30" t="s">
        <v>54</v>
      </c>
      <c r="E206" s="77"/>
      <c r="F206" s="31">
        <f>7898126637+343437492+346800492</f>
        <v>8588364621</v>
      </c>
      <c r="G206" s="32" t="s">
        <v>27</v>
      </c>
      <c r="H206" s="33">
        <v>2015</v>
      </c>
      <c r="I206" s="34" t="s">
        <v>46</v>
      </c>
      <c r="J206" s="33" t="s">
        <v>48</v>
      </c>
      <c r="K206" s="12"/>
      <c r="L206" s="12"/>
      <c r="M206" s="12"/>
      <c r="N206" s="12"/>
    </row>
    <row r="207" spans="1:14" s="4" customFormat="1" ht="114.75" hidden="1">
      <c r="A207" s="28" t="s">
        <v>20</v>
      </c>
      <c r="B207" s="18" t="s">
        <v>21</v>
      </c>
      <c r="C207" s="18" t="s">
        <v>29</v>
      </c>
      <c r="D207" s="30" t="s">
        <v>54</v>
      </c>
      <c r="E207" s="77"/>
      <c r="F207" s="31">
        <f>7310884702+32000000</f>
        <v>7342884702</v>
      </c>
      <c r="G207" s="32" t="s">
        <v>50</v>
      </c>
      <c r="H207" s="33">
        <v>2015</v>
      </c>
      <c r="I207" s="34" t="s">
        <v>46</v>
      </c>
      <c r="J207" s="33" t="s">
        <v>48</v>
      </c>
      <c r="K207" s="12"/>
      <c r="L207" s="12"/>
      <c r="M207" s="12"/>
      <c r="N207" s="12"/>
    </row>
    <row r="208" spans="1:14" s="4" customFormat="1" ht="51.75" hidden="1">
      <c r="A208" s="41" t="s">
        <v>140</v>
      </c>
      <c r="B208" s="18" t="s">
        <v>141</v>
      </c>
      <c r="C208" s="18" t="s">
        <v>53</v>
      </c>
      <c r="D208" s="18"/>
      <c r="E208" s="72" t="s">
        <v>54</v>
      </c>
      <c r="F208" s="39">
        <v>45200000</v>
      </c>
      <c r="G208" s="40" t="s">
        <v>142</v>
      </c>
      <c r="H208" s="33">
        <v>2015</v>
      </c>
      <c r="I208" s="34" t="s">
        <v>702</v>
      </c>
      <c r="J208" s="22" t="s">
        <v>804</v>
      </c>
      <c r="K208" s="12"/>
      <c r="L208" s="12"/>
      <c r="M208" s="12"/>
      <c r="N208" s="12"/>
    </row>
    <row r="209" spans="1:14" s="4" customFormat="1" ht="64.5" hidden="1">
      <c r="A209" s="41" t="s">
        <v>143</v>
      </c>
      <c r="B209" s="18" t="s">
        <v>141</v>
      </c>
      <c r="C209" s="18" t="s">
        <v>53</v>
      </c>
      <c r="D209" s="18"/>
      <c r="E209" s="72" t="s">
        <v>54</v>
      </c>
      <c r="F209" s="39">
        <v>45200000</v>
      </c>
      <c r="G209" s="40" t="s">
        <v>144</v>
      </c>
      <c r="H209" s="33">
        <v>2015</v>
      </c>
      <c r="I209" s="34" t="s">
        <v>702</v>
      </c>
      <c r="J209" s="22" t="s">
        <v>804</v>
      </c>
      <c r="K209" s="12"/>
      <c r="L209" s="12"/>
      <c r="M209" s="12"/>
      <c r="N209" s="12"/>
    </row>
    <row r="210" spans="1:14" s="4" customFormat="1" ht="51.75" hidden="1">
      <c r="A210" s="41" t="s">
        <v>145</v>
      </c>
      <c r="B210" s="18" t="s">
        <v>146</v>
      </c>
      <c r="C210" s="18" t="s">
        <v>53</v>
      </c>
      <c r="D210" s="18"/>
      <c r="E210" s="72" t="s">
        <v>54</v>
      </c>
      <c r="F210" s="39">
        <v>339248912</v>
      </c>
      <c r="G210" s="40" t="s">
        <v>147</v>
      </c>
      <c r="H210" s="33">
        <v>2015</v>
      </c>
      <c r="I210" s="34" t="s">
        <v>702</v>
      </c>
      <c r="J210" s="33" t="s">
        <v>48</v>
      </c>
      <c r="K210" s="12"/>
      <c r="L210" s="12"/>
      <c r="M210" s="12"/>
      <c r="N210" s="12"/>
    </row>
    <row r="211" spans="1:14" s="4" customFormat="1" ht="90" hidden="1">
      <c r="A211" s="41" t="s">
        <v>148</v>
      </c>
      <c r="B211" s="18" t="s">
        <v>149</v>
      </c>
      <c r="C211" s="18" t="s">
        <v>150</v>
      </c>
      <c r="D211" s="18"/>
      <c r="E211" s="72" t="s">
        <v>54</v>
      </c>
      <c r="F211" s="39">
        <v>1383481673</v>
      </c>
      <c r="G211" s="40" t="s">
        <v>151</v>
      </c>
      <c r="H211" s="33">
        <v>2015</v>
      </c>
      <c r="I211" s="34" t="s">
        <v>702</v>
      </c>
      <c r="J211" s="33" t="s">
        <v>48</v>
      </c>
      <c r="K211" s="12"/>
      <c r="L211" s="12"/>
      <c r="M211" s="12"/>
      <c r="N211" s="12"/>
    </row>
    <row r="212" spans="1:14" s="4" customFormat="1" ht="90" hidden="1">
      <c r="A212" s="41" t="s">
        <v>152</v>
      </c>
      <c r="B212" s="18" t="s">
        <v>153</v>
      </c>
      <c r="C212" s="18" t="s">
        <v>53</v>
      </c>
      <c r="D212" s="18"/>
      <c r="E212" s="72" t="s">
        <v>54</v>
      </c>
      <c r="F212" s="39">
        <v>39785680</v>
      </c>
      <c r="G212" s="40" t="s">
        <v>154</v>
      </c>
      <c r="H212" s="33">
        <v>2015</v>
      </c>
      <c r="I212" s="34" t="s">
        <v>702</v>
      </c>
      <c r="J212" s="22" t="s">
        <v>804</v>
      </c>
      <c r="K212" s="12"/>
      <c r="L212" s="12"/>
      <c r="M212" s="12"/>
      <c r="N212" s="12"/>
    </row>
    <row r="213" spans="1:14" s="4" customFormat="1" ht="62.25" hidden="1" customHeight="1">
      <c r="A213" s="38" t="s">
        <v>175</v>
      </c>
      <c r="B213" s="43" t="s">
        <v>176</v>
      </c>
      <c r="C213" s="18" t="s">
        <v>158</v>
      </c>
      <c r="D213" s="17" t="s">
        <v>54</v>
      </c>
      <c r="E213" s="44"/>
      <c r="F213" s="45">
        <v>51969160</v>
      </c>
      <c r="G213" s="43" t="s">
        <v>770</v>
      </c>
      <c r="H213" s="44">
        <v>2015</v>
      </c>
      <c r="I213" s="18" t="s">
        <v>46</v>
      </c>
      <c r="J213" s="17" t="s">
        <v>167</v>
      </c>
      <c r="K213" s="12"/>
      <c r="L213" s="12"/>
      <c r="M213" s="5"/>
      <c r="N213" s="12"/>
    </row>
    <row r="214" spans="1:14" s="4" customFormat="1" ht="38.25" hidden="1">
      <c r="A214" s="38" t="s">
        <v>194</v>
      </c>
      <c r="B214" s="43" t="s">
        <v>195</v>
      </c>
      <c r="C214" s="18" t="s">
        <v>196</v>
      </c>
      <c r="D214" s="17" t="s">
        <v>54</v>
      </c>
      <c r="E214" s="78"/>
      <c r="F214" s="45">
        <v>38778207</v>
      </c>
      <c r="G214" s="43" t="s">
        <v>693</v>
      </c>
      <c r="H214" s="44">
        <v>2015</v>
      </c>
      <c r="I214" s="18" t="s">
        <v>46</v>
      </c>
      <c r="J214" s="17" t="s">
        <v>48</v>
      </c>
      <c r="K214" s="12"/>
      <c r="L214" s="12"/>
      <c r="M214" s="6"/>
      <c r="N214" s="12"/>
    </row>
    <row r="215" spans="1:14" s="4" customFormat="1" ht="76.5" hidden="1">
      <c r="A215" s="38" t="s">
        <v>197</v>
      </c>
      <c r="B215" s="43" t="s">
        <v>198</v>
      </c>
      <c r="C215" s="18" t="s">
        <v>199</v>
      </c>
      <c r="D215" s="17"/>
      <c r="E215" s="78" t="s">
        <v>54</v>
      </c>
      <c r="F215" s="45">
        <v>13053616433</v>
      </c>
      <c r="G215" s="43" t="s">
        <v>694</v>
      </c>
      <c r="H215" s="44">
        <v>2015</v>
      </c>
      <c r="I215" s="18" t="s">
        <v>46</v>
      </c>
      <c r="J215" s="17" t="s">
        <v>48</v>
      </c>
      <c r="K215" s="12"/>
      <c r="L215" s="12"/>
      <c r="M215" s="6"/>
      <c r="N215" s="12"/>
    </row>
    <row r="216" spans="1:14" s="4" customFormat="1" ht="76.5" hidden="1">
      <c r="A216" s="27" t="s">
        <v>261</v>
      </c>
      <c r="B216" s="18" t="s">
        <v>262</v>
      </c>
      <c r="C216" s="18" t="s">
        <v>237</v>
      </c>
      <c r="D216" s="85"/>
      <c r="E216" s="78" t="s">
        <v>54</v>
      </c>
      <c r="F216" s="48">
        <v>285194700</v>
      </c>
      <c r="G216" s="67" t="s">
        <v>263</v>
      </c>
      <c r="H216" s="21">
        <v>2015</v>
      </c>
      <c r="I216" s="14" t="s">
        <v>46</v>
      </c>
      <c r="J216" s="13" t="s">
        <v>804</v>
      </c>
      <c r="K216" s="12"/>
      <c r="L216" s="12"/>
      <c r="M216" s="8"/>
      <c r="N216" s="12"/>
    </row>
    <row r="217" spans="1:14" s="4" customFormat="1" ht="60.75" hidden="1" customHeight="1">
      <c r="A217" s="27" t="s">
        <v>296</v>
      </c>
      <c r="B217" s="18" t="s">
        <v>297</v>
      </c>
      <c r="C217" s="18" t="s">
        <v>298</v>
      </c>
      <c r="D217" s="85"/>
      <c r="E217" s="78" t="s">
        <v>54</v>
      </c>
      <c r="F217" s="48">
        <v>4516687301</v>
      </c>
      <c r="G217" s="18" t="s">
        <v>299</v>
      </c>
      <c r="H217" s="13">
        <v>2015</v>
      </c>
      <c r="I217" s="14" t="s">
        <v>46</v>
      </c>
      <c r="J217" s="13" t="s">
        <v>48</v>
      </c>
      <c r="K217" s="12"/>
      <c r="L217" s="12"/>
      <c r="M217" s="8"/>
      <c r="N217" s="12"/>
    </row>
    <row r="218" spans="1:14" s="4" customFormat="1" ht="140.25" hidden="1">
      <c r="A218" s="27" t="s">
        <v>325</v>
      </c>
      <c r="B218" s="16" t="s">
        <v>326</v>
      </c>
      <c r="C218" s="18" t="s">
        <v>302</v>
      </c>
      <c r="D218" s="24"/>
      <c r="E218" s="71" t="s">
        <v>54</v>
      </c>
      <c r="F218" s="25">
        <v>1020658328</v>
      </c>
      <c r="G218" s="26" t="s">
        <v>327</v>
      </c>
      <c r="H218" s="13">
        <v>2015</v>
      </c>
      <c r="I218" s="14" t="s">
        <v>46</v>
      </c>
      <c r="J218" s="22" t="s">
        <v>804</v>
      </c>
      <c r="K218" s="12"/>
      <c r="L218" s="12"/>
      <c r="M218" s="3"/>
      <c r="N218" s="12"/>
    </row>
    <row r="219" spans="1:14" s="4" customFormat="1" ht="89.25" hidden="1">
      <c r="A219" s="27" t="s">
        <v>386</v>
      </c>
      <c r="B219" s="16" t="s">
        <v>387</v>
      </c>
      <c r="C219" s="18" t="s">
        <v>371</v>
      </c>
      <c r="D219" s="24"/>
      <c r="E219" s="71" t="s">
        <v>54</v>
      </c>
      <c r="F219" s="25">
        <v>14997950201</v>
      </c>
      <c r="G219" s="26" t="s">
        <v>388</v>
      </c>
      <c r="H219" s="13">
        <v>2015</v>
      </c>
      <c r="I219" s="14" t="s">
        <v>46</v>
      </c>
      <c r="J219" s="13" t="s">
        <v>48</v>
      </c>
      <c r="K219" s="12"/>
      <c r="L219" s="12"/>
      <c r="M219" s="3"/>
      <c r="N219" s="12"/>
    </row>
    <row r="220" spans="1:14" s="4" customFormat="1" ht="63.75" hidden="1">
      <c r="A220" s="27" t="s">
        <v>389</v>
      </c>
      <c r="B220" s="16" t="s">
        <v>390</v>
      </c>
      <c r="C220" s="18" t="s">
        <v>391</v>
      </c>
      <c r="D220" s="24"/>
      <c r="E220" s="71" t="s">
        <v>54</v>
      </c>
      <c r="F220" s="25">
        <v>20562284947</v>
      </c>
      <c r="G220" s="26" t="s">
        <v>392</v>
      </c>
      <c r="H220" s="13">
        <v>2015</v>
      </c>
      <c r="I220" s="14" t="s">
        <v>46</v>
      </c>
      <c r="J220" s="13" t="s">
        <v>48</v>
      </c>
      <c r="K220" s="12"/>
      <c r="L220" s="12"/>
      <c r="M220" s="3"/>
      <c r="N220" s="12"/>
    </row>
    <row r="221" spans="1:14" s="4" customFormat="1" ht="76.5" hidden="1">
      <c r="A221" s="27" t="s">
        <v>482</v>
      </c>
      <c r="B221" s="16" t="s">
        <v>483</v>
      </c>
      <c r="C221" s="18" t="s">
        <v>484</v>
      </c>
      <c r="D221" s="85"/>
      <c r="E221" s="82" t="s">
        <v>54</v>
      </c>
      <c r="F221" s="19">
        <v>1110041009</v>
      </c>
      <c r="G221" s="16" t="s">
        <v>771</v>
      </c>
      <c r="H221" s="14">
        <v>2015</v>
      </c>
      <c r="I221" s="14" t="s">
        <v>231</v>
      </c>
      <c r="J221" s="13" t="s">
        <v>48</v>
      </c>
      <c r="K221" s="12"/>
      <c r="L221" s="12"/>
      <c r="M221" s="3"/>
      <c r="N221" s="12"/>
    </row>
    <row r="222" spans="1:14" s="4" customFormat="1" ht="127.5" hidden="1">
      <c r="A222" s="27" t="s">
        <v>485</v>
      </c>
      <c r="B222" s="16" t="s">
        <v>486</v>
      </c>
      <c r="C222" s="18" t="s">
        <v>664</v>
      </c>
      <c r="D222" s="68" t="s">
        <v>54</v>
      </c>
      <c r="E222" s="82"/>
      <c r="F222" s="19">
        <v>307779305.47000003</v>
      </c>
      <c r="G222" s="16" t="s">
        <v>695</v>
      </c>
      <c r="H222" s="14">
        <v>2015</v>
      </c>
      <c r="I222" s="14" t="s">
        <v>231</v>
      </c>
      <c r="J222" s="13" t="s">
        <v>48</v>
      </c>
      <c r="K222" s="12"/>
      <c r="L222" s="12"/>
      <c r="M222" s="3"/>
      <c r="N222" s="12"/>
    </row>
    <row r="223" spans="1:14" s="4" customFormat="1" ht="38.25" hidden="1">
      <c r="A223" s="27" t="s">
        <v>487</v>
      </c>
      <c r="B223" s="16" t="s">
        <v>488</v>
      </c>
      <c r="C223" s="18" t="s">
        <v>664</v>
      </c>
      <c r="D223" s="68" t="s">
        <v>54</v>
      </c>
      <c r="E223" s="82"/>
      <c r="F223" s="19">
        <v>48600000</v>
      </c>
      <c r="G223" s="16" t="s">
        <v>772</v>
      </c>
      <c r="H223" s="14">
        <v>2015</v>
      </c>
      <c r="I223" s="14" t="s">
        <v>46</v>
      </c>
      <c r="J223" s="22" t="s">
        <v>804</v>
      </c>
      <c r="K223" s="12"/>
      <c r="L223" s="12"/>
      <c r="M223" s="3"/>
      <c r="N223" s="12"/>
    </row>
    <row r="224" spans="1:14" s="4" customFormat="1" ht="123" hidden="1" customHeight="1">
      <c r="A224" s="27" t="s">
        <v>489</v>
      </c>
      <c r="B224" s="16" t="s">
        <v>490</v>
      </c>
      <c r="C224" s="18" t="s">
        <v>491</v>
      </c>
      <c r="D224" s="85"/>
      <c r="E224" s="82" t="s">
        <v>54</v>
      </c>
      <c r="F224" s="25">
        <v>11538521641</v>
      </c>
      <c r="G224" s="16" t="s">
        <v>773</v>
      </c>
      <c r="H224" s="14">
        <v>2015</v>
      </c>
      <c r="I224" s="14" t="s">
        <v>492</v>
      </c>
      <c r="J224" s="13" t="s">
        <v>48</v>
      </c>
      <c r="K224" s="12"/>
      <c r="L224" s="12"/>
      <c r="M224" s="3"/>
      <c r="N224" s="12"/>
    </row>
    <row r="225" spans="1:14" s="4" customFormat="1" ht="38.25" hidden="1">
      <c r="A225" s="27" t="s">
        <v>493</v>
      </c>
      <c r="B225" s="16" t="s">
        <v>363</v>
      </c>
      <c r="C225" s="18" t="s">
        <v>457</v>
      </c>
      <c r="D225" s="85"/>
      <c r="E225" s="82" t="s">
        <v>54</v>
      </c>
      <c r="F225" s="25">
        <v>2469801506</v>
      </c>
      <c r="G225" s="16" t="s">
        <v>774</v>
      </c>
      <c r="H225" s="14">
        <v>2015</v>
      </c>
      <c r="I225" s="14" t="s">
        <v>46</v>
      </c>
      <c r="J225" s="13" t="s">
        <v>48</v>
      </c>
      <c r="K225" s="12"/>
      <c r="L225" s="12"/>
      <c r="M225" s="3"/>
      <c r="N225" s="12"/>
    </row>
    <row r="226" spans="1:14" s="4" customFormat="1" ht="76.5" hidden="1">
      <c r="A226" s="27" t="s">
        <v>494</v>
      </c>
      <c r="B226" s="16" t="s">
        <v>397</v>
      </c>
      <c r="C226" s="18" t="s">
        <v>665</v>
      </c>
      <c r="D226" s="68" t="s">
        <v>54</v>
      </c>
      <c r="E226" s="35"/>
      <c r="F226" s="69">
        <v>51852000</v>
      </c>
      <c r="G226" s="16" t="s">
        <v>696</v>
      </c>
      <c r="H226" s="14">
        <v>2015</v>
      </c>
      <c r="I226" s="14" t="s">
        <v>231</v>
      </c>
      <c r="J226" s="13" t="s">
        <v>167</v>
      </c>
      <c r="K226" s="12"/>
      <c r="L226" s="12"/>
      <c r="M226" s="3"/>
      <c r="N226" s="12"/>
    </row>
    <row r="227" spans="1:14" s="4" customFormat="1" ht="94.5" hidden="1" customHeight="1">
      <c r="A227" s="23" t="s">
        <v>495</v>
      </c>
      <c r="B227" s="215" t="s">
        <v>397</v>
      </c>
      <c r="C227" s="203" t="s">
        <v>665</v>
      </c>
      <c r="D227" s="230" t="s">
        <v>398</v>
      </c>
      <c r="E227" s="231"/>
      <c r="F227" s="232">
        <v>51968000</v>
      </c>
      <c r="G227" s="215" t="s">
        <v>775</v>
      </c>
      <c r="H227" s="220">
        <v>2015</v>
      </c>
      <c r="I227" s="220" t="s">
        <v>492</v>
      </c>
      <c r="J227" s="219" t="s">
        <v>167</v>
      </c>
      <c r="K227" s="12"/>
      <c r="L227" s="12"/>
      <c r="M227" s="3"/>
      <c r="N227" s="12"/>
    </row>
    <row r="228" spans="1:14" ht="75">
      <c r="A228" s="142" t="s">
        <v>496</v>
      </c>
      <c r="B228" s="142" t="s">
        <v>254</v>
      </c>
      <c r="C228" s="139" t="s">
        <v>652</v>
      </c>
      <c r="D228" s="139"/>
      <c r="E228" s="288" t="s">
        <v>54</v>
      </c>
      <c r="F228" s="282">
        <f>51991200+20000000</f>
        <v>71991200</v>
      </c>
      <c r="G228" s="142" t="s">
        <v>697</v>
      </c>
      <c r="H228" s="146">
        <v>2015</v>
      </c>
      <c r="I228" s="146" t="s">
        <v>701</v>
      </c>
      <c r="J228" s="292" t="s">
        <v>804</v>
      </c>
      <c r="M228" s="125"/>
    </row>
    <row r="229" spans="1:14" ht="60">
      <c r="A229" s="142" t="s">
        <v>497</v>
      </c>
      <c r="B229" s="142" t="s">
        <v>254</v>
      </c>
      <c r="C229" s="139" t="s">
        <v>652</v>
      </c>
      <c r="D229" s="139"/>
      <c r="E229" s="288" t="s">
        <v>54</v>
      </c>
      <c r="F229" s="144">
        <v>24704520</v>
      </c>
      <c r="G229" s="142" t="s">
        <v>698</v>
      </c>
      <c r="H229" s="146">
        <v>2015</v>
      </c>
      <c r="I229" s="146" t="s">
        <v>701</v>
      </c>
      <c r="J229" s="292" t="s">
        <v>804</v>
      </c>
      <c r="M229" s="125"/>
    </row>
    <row r="230" spans="1:14" s="4" customFormat="1" ht="69.75" hidden="1" customHeight="1">
      <c r="A230" s="246" t="s">
        <v>498</v>
      </c>
      <c r="B230" s="237" t="s">
        <v>499</v>
      </c>
      <c r="C230" s="239" t="s">
        <v>664</v>
      </c>
      <c r="D230" s="274"/>
      <c r="E230" s="275" t="s">
        <v>54</v>
      </c>
      <c r="F230" s="241">
        <v>35124000</v>
      </c>
      <c r="G230" s="237" t="s">
        <v>699</v>
      </c>
      <c r="H230" s="244">
        <v>2015</v>
      </c>
      <c r="I230" s="244" t="s">
        <v>46</v>
      </c>
      <c r="J230" s="245" t="s">
        <v>804</v>
      </c>
      <c r="K230" s="12"/>
      <c r="L230" s="12"/>
      <c r="M230" s="3"/>
      <c r="N230" s="12"/>
    </row>
    <row r="231" spans="1:14" s="4" customFormat="1" ht="51" hidden="1">
      <c r="A231" s="23" t="s">
        <v>500</v>
      </c>
      <c r="B231" s="215" t="s">
        <v>499</v>
      </c>
      <c r="C231" s="203" t="s">
        <v>666</v>
      </c>
      <c r="D231" s="233"/>
      <c r="E231" s="234" t="s">
        <v>54</v>
      </c>
      <c r="F231" s="217">
        <v>34846400</v>
      </c>
      <c r="G231" s="215" t="s">
        <v>776</v>
      </c>
      <c r="H231" s="220">
        <v>2015</v>
      </c>
      <c r="I231" s="220" t="s">
        <v>702</v>
      </c>
      <c r="J231" s="224" t="s">
        <v>804</v>
      </c>
      <c r="K231" s="12"/>
      <c r="L231" s="12"/>
      <c r="M231" s="3"/>
      <c r="N231" s="12"/>
    </row>
    <row r="232" spans="1:14" ht="90">
      <c r="A232" s="142" t="s">
        <v>501</v>
      </c>
      <c r="B232" s="142" t="s">
        <v>254</v>
      </c>
      <c r="C232" s="139" t="s">
        <v>652</v>
      </c>
      <c r="D232" s="139"/>
      <c r="E232" s="288" t="s">
        <v>54</v>
      </c>
      <c r="F232" s="144">
        <v>49996000</v>
      </c>
      <c r="G232" s="142" t="s">
        <v>502</v>
      </c>
      <c r="H232" s="146">
        <v>2015</v>
      </c>
      <c r="I232" s="146" t="s">
        <v>701</v>
      </c>
      <c r="J232" s="292" t="s">
        <v>804</v>
      </c>
      <c r="M232" s="125"/>
    </row>
    <row r="233" spans="1:14" s="4" customFormat="1" ht="51" hidden="1">
      <c r="A233" s="246" t="s">
        <v>503</v>
      </c>
      <c r="B233" s="237" t="s">
        <v>504</v>
      </c>
      <c r="C233" s="239" t="s">
        <v>666</v>
      </c>
      <c r="D233" s="276" t="s">
        <v>54</v>
      </c>
      <c r="E233" s="275"/>
      <c r="F233" s="241">
        <f>51893760+25946880</f>
        <v>77840640</v>
      </c>
      <c r="G233" s="237" t="s">
        <v>505</v>
      </c>
      <c r="H233" s="244">
        <v>2015</v>
      </c>
      <c r="I233" s="244" t="s">
        <v>702</v>
      </c>
      <c r="J233" s="245" t="s">
        <v>804</v>
      </c>
      <c r="K233" s="12"/>
      <c r="L233" s="12"/>
      <c r="M233" s="3"/>
      <c r="N233" s="12"/>
    </row>
    <row r="234" spans="1:14" s="4" customFormat="1" ht="63.75" hidden="1">
      <c r="A234" s="23" t="s">
        <v>506</v>
      </c>
      <c r="B234" s="215" t="s">
        <v>507</v>
      </c>
      <c r="C234" s="203" t="s">
        <v>658</v>
      </c>
      <c r="D234" s="203"/>
      <c r="E234" s="234" t="s">
        <v>54</v>
      </c>
      <c r="F234" s="217">
        <v>35612081</v>
      </c>
      <c r="G234" s="215" t="s">
        <v>700</v>
      </c>
      <c r="H234" s="220">
        <v>2015</v>
      </c>
      <c r="I234" s="220" t="s">
        <v>231</v>
      </c>
      <c r="J234" s="224" t="s">
        <v>804</v>
      </c>
      <c r="K234" s="12"/>
      <c r="L234" s="12"/>
      <c r="M234" s="3"/>
      <c r="N234" s="12"/>
    </row>
    <row r="235" spans="1:14" ht="75">
      <c r="A235" s="142" t="s">
        <v>508</v>
      </c>
      <c r="B235" s="142" t="s">
        <v>509</v>
      </c>
      <c r="C235" s="139" t="s">
        <v>667</v>
      </c>
      <c r="D235" s="289" t="s">
        <v>54</v>
      </c>
      <c r="E235" s="288"/>
      <c r="F235" s="144">
        <v>1489400120</v>
      </c>
      <c r="G235" s="142" t="s">
        <v>1127</v>
      </c>
      <c r="H235" s="146">
        <v>2015</v>
      </c>
      <c r="I235" s="146" t="s">
        <v>701</v>
      </c>
      <c r="J235" s="146" t="s">
        <v>48</v>
      </c>
      <c r="M235" s="125"/>
    </row>
    <row r="236" spans="1:14" s="4" customFormat="1" ht="102" hidden="1">
      <c r="A236" s="246" t="s">
        <v>510</v>
      </c>
      <c r="B236" s="237" t="s">
        <v>511</v>
      </c>
      <c r="C236" s="238" t="s">
        <v>651</v>
      </c>
      <c r="D236" s="276"/>
      <c r="E236" s="275" t="s">
        <v>54</v>
      </c>
      <c r="F236" s="241">
        <v>499992480</v>
      </c>
      <c r="G236" s="237" t="s">
        <v>778</v>
      </c>
      <c r="H236" s="244">
        <v>2015</v>
      </c>
      <c r="I236" s="244" t="s">
        <v>492</v>
      </c>
      <c r="J236" s="245" t="s">
        <v>804</v>
      </c>
      <c r="K236" s="12"/>
      <c r="L236" s="12"/>
      <c r="M236" s="3"/>
      <c r="N236" s="12"/>
    </row>
    <row r="237" spans="1:14" s="4" customFormat="1" ht="63.75" hidden="1">
      <c r="A237" s="27" t="s">
        <v>512</v>
      </c>
      <c r="B237" s="16" t="s">
        <v>513</v>
      </c>
      <c r="C237" s="17" t="s">
        <v>651</v>
      </c>
      <c r="D237" s="68"/>
      <c r="E237" s="82" t="s">
        <v>54</v>
      </c>
      <c r="F237" s="19">
        <v>299990500</v>
      </c>
      <c r="G237" s="16" t="s">
        <v>779</v>
      </c>
      <c r="H237" s="14">
        <v>2015</v>
      </c>
      <c r="I237" s="14" t="s">
        <v>492</v>
      </c>
      <c r="J237" s="22" t="s">
        <v>804</v>
      </c>
      <c r="K237" s="12"/>
      <c r="L237" s="12"/>
      <c r="M237" s="3"/>
      <c r="N237" s="12"/>
    </row>
    <row r="238" spans="1:14" s="4" customFormat="1" ht="63.75" hidden="1">
      <c r="A238" s="27" t="s">
        <v>514</v>
      </c>
      <c r="B238" s="16" t="s">
        <v>515</v>
      </c>
      <c r="C238" s="18" t="s">
        <v>664</v>
      </c>
      <c r="D238" s="68"/>
      <c r="E238" s="82" t="s">
        <v>54</v>
      </c>
      <c r="F238" s="19">
        <f>14241110+7000000</f>
        <v>21241110</v>
      </c>
      <c r="G238" s="16" t="s">
        <v>780</v>
      </c>
      <c r="H238" s="14">
        <v>2015</v>
      </c>
      <c r="I238" s="14" t="s">
        <v>307</v>
      </c>
      <c r="J238" s="13" t="s">
        <v>48</v>
      </c>
      <c r="K238" s="12"/>
      <c r="L238" s="12"/>
      <c r="M238" s="3"/>
      <c r="N238" s="12"/>
    </row>
    <row r="239" spans="1:14" s="4" customFormat="1" ht="38.25" hidden="1">
      <c r="A239" s="27" t="s">
        <v>516</v>
      </c>
      <c r="B239" s="16" t="s">
        <v>517</v>
      </c>
      <c r="C239" s="18" t="s">
        <v>513</v>
      </c>
      <c r="D239" s="85"/>
      <c r="E239" s="82" t="s">
        <v>54</v>
      </c>
      <c r="F239" s="19">
        <v>5699962892</v>
      </c>
      <c r="G239" s="16" t="s">
        <v>781</v>
      </c>
      <c r="H239" s="14">
        <v>2015</v>
      </c>
      <c r="I239" s="14" t="s">
        <v>492</v>
      </c>
      <c r="J239" s="13" t="s">
        <v>48</v>
      </c>
      <c r="K239" s="12"/>
      <c r="L239" s="12"/>
      <c r="M239" s="3"/>
      <c r="N239" s="12"/>
    </row>
    <row r="240" spans="1:14" s="4" customFormat="1" ht="63.75" hidden="1">
      <c r="A240" s="27" t="s">
        <v>518</v>
      </c>
      <c r="B240" s="16" t="s">
        <v>519</v>
      </c>
      <c r="C240" s="18" t="s">
        <v>652</v>
      </c>
      <c r="D240" s="68" t="s">
        <v>54</v>
      </c>
      <c r="E240" s="82"/>
      <c r="F240" s="19">
        <v>44736000</v>
      </c>
      <c r="G240" s="16" t="s">
        <v>782</v>
      </c>
      <c r="H240" s="14">
        <v>2015</v>
      </c>
      <c r="I240" s="14" t="s">
        <v>231</v>
      </c>
      <c r="J240" s="22" t="s">
        <v>804</v>
      </c>
      <c r="K240" s="12"/>
      <c r="L240" s="12"/>
      <c r="M240" s="3"/>
      <c r="N240" s="12"/>
    </row>
    <row r="241" spans="1:14" s="4" customFormat="1" ht="51" hidden="1">
      <c r="A241" s="27" t="s">
        <v>520</v>
      </c>
      <c r="B241" s="16" t="s">
        <v>521</v>
      </c>
      <c r="C241" s="18" t="s">
        <v>53</v>
      </c>
      <c r="D241" s="85"/>
      <c r="E241" s="82" t="s">
        <v>54</v>
      </c>
      <c r="F241" s="19">
        <v>39991000</v>
      </c>
      <c r="G241" s="16" t="s">
        <v>783</v>
      </c>
      <c r="H241" s="14">
        <v>2015</v>
      </c>
      <c r="I241" s="14" t="s">
        <v>492</v>
      </c>
      <c r="J241" s="22" t="s">
        <v>804</v>
      </c>
      <c r="K241" s="12"/>
      <c r="L241" s="12"/>
      <c r="M241" s="3"/>
      <c r="N241" s="12"/>
    </row>
    <row r="242" spans="1:14" s="4" customFormat="1" ht="63.75" hidden="1">
      <c r="A242" s="27" t="s">
        <v>522</v>
      </c>
      <c r="B242" s="16" t="s">
        <v>523</v>
      </c>
      <c r="C242" s="18" t="s">
        <v>668</v>
      </c>
      <c r="D242" s="85"/>
      <c r="E242" s="82" t="s">
        <v>54</v>
      </c>
      <c r="F242" s="19">
        <v>14993000</v>
      </c>
      <c r="G242" s="16" t="s">
        <v>784</v>
      </c>
      <c r="H242" s="14">
        <v>2015</v>
      </c>
      <c r="I242" s="14" t="s">
        <v>702</v>
      </c>
      <c r="J242" s="22" t="s">
        <v>804</v>
      </c>
      <c r="K242" s="12"/>
      <c r="L242" s="12"/>
      <c r="M242" s="3"/>
      <c r="N242" s="12"/>
    </row>
    <row r="243" spans="1:14" s="4" customFormat="1" ht="82.5" hidden="1" customHeight="1">
      <c r="A243" s="27" t="s">
        <v>524</v>
      </c>
      <c r="B243" s="16" t="s">
        <v>18</v>
      </c>
      <c r="C243" s="18" t="s">
        <v>525</v>
      </c>
      <c r="D243" s="85"/>
      <c r="E243" s="82" t="s">
        <v>54</v>
      </c>
      <c r="F243" s="19">
        <v>1456605504</v>
      </c>
      <c r="G243" s="16" t="s">
        <v>785</v>
      </c>
      <c r="H243" s="14">
        <v>2015</v>
      </c>
      <c r="I243" s="14" t="s">
        <v>805</v>
      </c>
      <c r="J243" s="13" t="s">
        <v>48</v>
      </c>
      <c r="K243" s="12"/>
      <c r="L243" s="12"/>
      <c r="M243" s="3"/>
      <c r="N243" s="12"/>
    </row>
    <row r="244" spans="1:14" s="4" customFormat="1" ht="69" hidden="1" customHeight="1">
      <c r="A244" s="27" t="s">
        <v>526</v>
      </c>
      <c r="B244" s="16" t="s">
        <v>18</v>
      </c>
      <c r="C244" s="18" t="s">
        <v>525</v>
      </c>
      <c r="D244" s="85"/>
      <c r="E244" s="82" t="s">
        <v>54</v>
      </c>
      <c r="F244" s="19">
        <v>1483579680</v>
      </c>
      <c r="G244" s="55" t="s">
        <v>786</v>
      </c>
      <c r="H244" s="14">
        <v>2015</v>
      </c>
      <c r="I244" s="14" t="s">
        <v>805</v>
      </c>
      <c r="J244" s="13" t="s">
        <v>48</v>
      </c>
      <c r="K244" s="12"/>
      <c r="L244" s="12"/>
      <c r="M244" s="3"/>
      <c r="N244" s="12"/>
    </row>
    <row r="245" spans="1:14" s="4" customFormat="1" ht="70.5" hidden="1" customHeight="1">
      <c r="A245" s="27" t="s">
        <v>527</v>
      </c>
      <c r="B245" s="16" t="s">
        <v>528</v>
      </c>
      <c r="C245" s="18" t="s">
        <v>669</v>
      </c>
      <c r="D245" s="85"/>
      <c r="E245" s="82" t="s">
        <v>54</v>
      </c>
      <c r="F245" s="19">
        <v>439418019</v>
      </c>
      <c r="G245" s="16" t="s">
        <v>787</v>
      </c>
      <c r="H245" s="14">
        <v>2015</v>
      </c>
      <c r="I245" s="14" t="s">
        <v>231</v>
      </c>
      <c r="J245" s="13" t="s">
        <v>48</v>
      </c>
      <c r="K245" s="12"/>
      <c r="L245" s="12"/>
      <c r="M245" s="3"/>
      <c r="N245" s="12"/>
    </row>
    <row r="246" spans="1:14" s="4" customFormat="1" ht="76.5" hidden="1">
      <c r="A246" s="27" t="s">
        <v>529</v>
      </c>
      <c r="B246" s="16" t="s">
        <v>530</v>
      </c>
      <c r="C246" s="18" t="s">
        <v>525</v>
      </c>
      <c r="D246" s="85"/>
      <c r="E246" s="82" t="s">
        <v>54</v>
      </c>
      <c r="F246" s="19">
        <v>1416923025</v>
      </c>
      <c r="G246" s="16" t="s">
        <v>788</v>
      </c>
      <c r="H246" s="14">
        <v>2015</v>
      </c>
      <c r="I246" s="14" t="s">
        <v>805</v>
      </c>
      <c r="J246" s="13" t="s">
        <v>48</v>
      </c>
      <c r="K246" s="12"/>
      <c r="L246" s="12"/>
      <c r="M246" s="3"/>
      <c r="N246" s="12"/>
    </row>
    <row r="247" spans="1:14" s="4" customFormat="1" ht="89.25" hidden="1">
      <c r="A247" s="23" t="s">
        <v>531</v>
      </c>
      <c r="B247" s="215" t="s">
        <v>532</v>
      </c>
      <c r="C247" s="203" t="s">
        <v>525</v>
      </c>
      <c r="D247" s="233"/>
      <c r="E247" s="234" t="s">
        <v>54</v>
      </c>
      <c r="F247" s="217">
        <v>1403492475</v>
      </c>
      <c r="G247" s="215" t="s">
        <v>789</v>
      </c>
      <c r="H247" s="220">
        <v>2015</v>
      </c>
      <c r="I247" s="220" t="s">
        <v>805</v>
      </c>
      <c r="J247" s="219" t="s">
        <v>48</v>
      </c>
      <c r="K247" s="12"/>
      <c r="L247" s="12"/>
      <c r="M247" s="3"/>
      <c r="N247" s="12"/>
    </row>
    <row r="248" spans="1:14" ht="75">
      <c r="A248" s="142" t="s">
        <v>533</v>
      </c>
      <c r="B248" s="142" t="s">
        <v>534</v>
      </c>
      <c r="C248" s="139" t="s">
        <v>535</v>
      </c>
      <c r="D248" s="139"/>
      <c r="E248" s="288" t="s">
        <v>54</v>
      </c>
      <c r="F248" s="144">
        <v>1255332055</v>
      </c>
      <c r="G248" s="142" t="s">
        <v>1128</v>
      </c>
      <c r="H248" s="146">
        <v>2015</v>
      </c>
      <c r="I248" s="146" t="s">
        <v>701</v>
      </c>
      <c r="J248" s="146" t="s">
        <v>48</v>
      </c>
      <c r="M248" s="125"/>
    </row>
    <row r="249" spans="1:14" ht="60">
      <c r="A249" s="142" t="s">
        <v>536</v>
      </c>
      <c r="B249" s="142" t="s">
        <v>534</v>
      </c>
      <c r="C249" s="139" t="s">
        <v>535</v>
      </c>
      <c r="D249" s="139"/>
      <c r="E249" s="288" t="s">
        <v>54</v>
      </c>
      <c r="F249" s="144">
        <v>875083712</v>
      </c>
      <c r="G249" s="142" t="s">
        <v>537</v>
      </c>
      <c r="H249" s="146">
        <v>2015</v>
      </c>
      <c r="I249" s="146" t="s">
        <v>701</v>
      </c>
      <c r="J249" s="146" t="s">
        <v>48</v>
      </c>
      <c r="M249" s="125"/>
    </row>
    <row r="250" spans="1:14" ht="45">
      <c r="A250" s="142" t="s">
        <v>538</v>
      </c>
      <c r="B250" s="142" t="s">
        <v>539</v>
      </c>
      <c r="C250" s="139" t="s">
        <v>535</v>
      </c>
      <c r="D250" s="139"/>
      <c r="E250" s="288" t="s">
        <v>54</v>
      </c>
      <c r="F250" s="144">
        <v>1008307256</v>
      </c>
      <c r="G250" s="142" t="s">
        <v>1129</v>
      </c>
      <c r="H250" s="146">
        <v>2015</v>
      </c>
      <c r="I250" s="146" t="s">
        <v>701</v>
      </c>
      <c r="J250" s="146" t="s">
        <v>48</v>
      </c>
      <c r="M250" s="125"/>
    </row>
    <row r="251" spans="1:14" ht="45">
      <c r="A251" s="142" t="s">
        <v>540</v>
      </c>
      <c r="B251" s="142" t="s">
        <v>539</v>
      </c>
      <c r="C251" s="139" t="s">
        <v>535</v>
      </c>
      <c r="D251" s="139"/>
      <c r="E251" s="288" t="s">
        <v>54</v>
      </c>
      <c r="F251" s="144">
        <v>680184066</v>
      </c>
      <c r="G251" s="142" t="s">
        <v>1130</v>
      </c>
      <c r="H251" s="146">
        <v>2015</v>
      </c>
      <c r="I251" s="146" t="s">
        <v>701</v>
      </c>
      <c r="J251" s="146" t="s">
        <v>48</v>
      </c>
      <c r="M251" s="125"/>
    </row>
    <row r="252" spans="1:14" s="4" customFormat="1" ht="89.25" hidden="1">
      <c r="A252" s="250" t="s">
        <v>541</v>
      </c>
      <c r="B252" s="251" t="s">
        <v>542</v>
      </c>
      <c r="C252" s="277" t="s">
        <v>651</v>
      </c>
      <c r="D252" s="278"/>
      <c r="E252" s="279" t="s">
        <v>54</v>
      </c>
      <c r="F252" s="254">
        <v>441573594</v>
      </c>
      <c r="G252" s="251" t="s">
        <v>793</v>
      </c>
      <c r="H252" s="257">
        <v>2015</v>
      </c>
      <c r="I252" s="257" t="s">
        <v>492</v>
      </c>
      <c r="J252" s="256" t="s">
        <v>48</v>
      </c>
      <c r="K252" s="12"/>
      <c r="L252" s="12"/>
      <c r="M252" s="3"/>
      <c r="N252" s="12"/>
    </row>
    <row r="253" spans="1:14" ht="60">
      <c r="A253" s="142" t="s">
        <v>543</v>
      </c>
      <c r="B253" s="142" t="s">
        <v>539</v>
      </c>
      <c r="C253" s="139" t="s">
        <v>535</v>
      </c>
      <c r="D253" s="139"/>
      <c r="E253" s="288" t="s">
        <v>54</v>
      </c>
      <c r="F253" s="144">
        <v>1058106434</v>
      </c>
      <c r="G253" s="142" t="s">
        <v>1131</v>
      </c>
      <c r="H253" s="146">
        <v>2015</v>
      </c>
      <c r="I253" s="146" t="s">
        <v>701</v>
      </c>
      <c r="J253" s="146" t="s">
        <v>48</v>
      </c>
      <c r="M253" s="125"/>
    </row>
    <row r="254" spans="1:14" ht="339.75" customHeight="1">
      <c r="A254" s="142" t="s">
        <v>544</v>
      </c>
      <c r="B254" s="142" t="s">
        <v>535</v>
      </c>
      <c r="C254" s="139" t="s">
        <v>545</v>
      </c>
      <c r="D254" s="139"/>
      <c r="E254" s="288" t="s">
        <v>54</v>
      </c>
      <c r="F254" s="144">
        <v>700000000</v>
      </c>
      <c r="G254" s="142" t="s">
        <v>1132</v>
      </c>
      <c r="H254" s="146">
        <v>2015</v>
      </c>
      <c r="I254" s="146" t="s">
        <v>701</v>
      </c>
      <c r="J254" s="292" t="s">
        <v>804</v>
      </c>
      <c r="M254" s="125"/>
    </row>
    <row r="255" spans="1:14" ht="105">
      <c r="A255" s="142" t="s">
        <v>546</v>
      </c>
      <c r="B255" s="142" t="s">
        <v>547</v>
      </c>
      <c r="C255" s="139" t="s">
        <v>535</v>
      </c>
      <c r="D255" s="139"/>
      <c r="E255" s="288" t="s">
        <v>54</v>
      </c>
      <c r="F255" s="144">
        <v>689534639</v>
      </c>
      <c r="G255" s="142" t="s">
        <v>1133</v>
      </c>
      <c r="H255" s="146">
        <v>2015</v>
      </c>
      <c r="I255" s="146" t="s">
        <v>701</v>
      </c>
      <c r="J255" s="146" t="s">
        <v>48</v>
      </c>
      <c r="M255" s="125"/>
    </row>
    <row r="256" spans="1:14" ht="57.75" customHeight="1">
      <c r="A256" s="142" t="s">
        <v>548</v>
      </c>
      <c r="B256" s="142" t="s">
        <v>547</v>
      </c>
      <c r="C256" s="139" t="s">
        <v>535</v>
      </c>
      <c r="D256" s="139"/>
      <c r="E256" s="288" t="s">
        <v>54</v>
      </c>
      <c r="F256" s="144">
        <v>1414408036</v>
      </c>
      <c r="G256" s="142" t="s">
        <v>1134</v>
      </c>
      <c r="H256" s="146">
        <v>2015</v>
      </c>
      <c r="I256" s="146" t="s">
        <v>701</v>
      </c>
      <c r="J256" s="146" t="s">
        <v>48</v>
      </c>
      <c r="M256" s="125"/>
    </row>
    <row r="257" spans="1:14" s="4" customFormat="1" ht="88.5" hidden="1" customHeight="1">
      <c r="A257" s="280" t="s">
        <v>549</v>
      </c>
      <c r="B257" s="237" t="s">
        <v>523</v>
      </c>
      <c r="C257" s="239" t="s">
        <v>668</v>
      </c>
      <c r="D257" s="274"/>
      <c r="E257" s="275" t="s">
        <v>54</v>
      </c>
      <c r="F257" s="241">
        <v>25582060</v>
      </c>
      <c r="G257" s="237" t="s">
        <v>798</v>
      </c>
      <c r="H257" s="244">
        <v>2015</v>
      </c>
      <c r="I257" s="244" t="s">
        <v>702</v>
      </c>
      <c r="J257" s="245" t="s">
        <v>804</v>
      </c>
      <c r="K257" s="12"/>
      <c r="L257" s="12"/>
      <c r="M257" s="3"/>
      <c r="N257" s="12"/>
    </row>
    <row r="258" spans="1:14" s="4" customFormat="1" ht="76.5" hidden="1">
      <c r="A258" s="70" t="s">
        <v>550</v>
      </c>
      <c r="B258" s="16" t="s">
        <v>551</v>
      </c>
      <c r="C258" s="18" t="s">
        <v>552</v>
      </c>
      <c r="D258" s="85"/>
      <c r="E258" s="82" t="s">
        <v>54</v>
      </c>
      <c r="F258" s="19">
        <v>1346871682</v>
      </c>
      <c r="G258" s="16" t="s">
        <v>799</v>
      </c>
      <c r="H258" s="14">
        <v>2015</v>
      </c>
      <c r="I258" s="14" t="s">
        <v>492</v>
      </c>
      <c r="J258" s="13" t="s">
        <v>48</v>
      </c>
      <c r="K258" s="12"/>
      <c r="L258" s="12"/>
      <c r="M258" s="3"/>
      <c r="N258" s="12"/>
    </row>
    <row r="259" spans="1:14" s="4" customFormat="1" ht="76.5" hidden="1">
      <c r="A259" s="70" t="s">
        <v>553</v>
      </c>
      <c r="B259" s="16" t="s">
        <v>554</v>
      </c>
      <c r="C259" s="18" t="s">
        <v>53</v>
      </c>
      <c r="D259" s="85"/>
      <c r="E259" s="82" t="s">
        <v>54</v>
      </c>
      <c r="F259" s="19">
        <v>39785680</v>
      </c>
      <c r="G259" s="16" t="s">
        <v>800</v>
      </c>
      <c r="H259" s="14">
        <v>2015</v>
      </c>
      <c r="I259" s="14" t="s">
        <v>702</v>
      </c>
      <c r="J259" s="22" t="s">
        <v>804</v>
      </c>
      <c r="K259" s="12"/>
      <c r="L259" s="12"/>
      <c r="M259" s="3"/>
      <c r="N259" s="12"/>
    </row>
    <row r="260" spans="1:14" s="4" customFormat="1" ht="63.75" hidden="1">
      <c r="A260" s="70" t="s">
        <v>555</v>
      </c>
      <c r="B260" s="16" t="s">
        <v>18</v>
      </c>
      <c r="C260" s="18" t="s">
        <v>556</v>
      </c>
      <c r="D260" s="85"/>
      <c r="E260" s="82" t="s">
        <v>54</v>
      </c>
      <c r="F260" s="19">
        <v>4099028830</v>
      </c>
      <c r="G260" s="16" t="s">
        <v>801</v>
      </c>
      <c r="H260" s="14">
        <v>2015</v>
      </c>
      <c r="I260" s="14" t="s">
        <v>492</v>
      </c>
      <c r="J260" s="13" t="s">
        <v>48</v>
      </c>
      <c r="K260" s="12"/>
      <c r="L260" s="12"/>
      <c r="M260" s="3"/>
      <c r="N260" s="12"/>
    </row>
    <row r="261" spans="1:14" s="4" customFormat="1" ht="63.75" hidden="1">
      <c r="A261" s="235" t="s">
        <v>557</v>
      </c>
      <c r="B261" s="215" t="s">
        <v>558</v>
      </c>
      <c r="C261" s="203" t="s">
        <v>670</v>
      </c>
      <c r="D261" s="233"/>
      <c r="E261" s="234" t="s">
        <v>54</v>
      </c>
      <c r="F261" s="217">
        <v>288741400</v>
      </c>
      <c r="G261" s="215" t="s">
        <v>802</v>
      </c>
      <c r="H261" s="220">
        <v>2015</v>
      </c>
      <c r="I261" s="220" t="s">
        <v>805</v>
      </c>
      <c r="J261" s="224" t="s">
        <v>804</v>
      </c>
      <c r="K261" s="12"/>
      <c r="L261" s="12"/>
      <c r="M261" s="3"/>
      <c r="N261" s="12"/>
    </row>
    <row r="262" spans="1:14" ht="105">
      <c r="A262" s="142" t="s">
        <v>559</v>
      </c>
      <c r="B262" s="142" t="s">
        <v>560</v>
      </c>
      <c r="C262" s="139" t="s">
        <v>652</v>
      </c>
      <c r="D262" s="139"/>
      <c r="E262" s="288" t="s">
        <v>54</v>
      </c>
      <c r="F262" s="144">
        <v>47536800</v>
      </c>
      <c r="G262" s="142" t="s">
        <v>1135</v>
      </c>
      <c r="H262" s="146">
        <v>2015</v>
      </c>
      <c r="I262" s="146" t="s">
        <v>701</v>
      </c>
      <c r="J262" s="292" t="s">
        <v>804</v>
      </c>
      <c r="M262" s="125"/>
    </row>
    <row r="263" spans="1:14" s="4" customFormat="1" ht="38.25" hidden="1">
      <c r="A263" s="280" t="s">
        <v>637</v>
      </c>
      <c r="B263" s="237" t="s">
        <v>19</v>
      </c>
      <c r="C263" s="239" t="s">
        <v>629</v>
      </c>
      <c r="D263" s="269" t="s">
        <v>54</v>
      </c>
      <c r="E263" s="247"/>
      <c r="F263" s="270">
        <v>799425600</v>
      </c>
      <c r="G263" s="265" t="s">
        <v>638</v>
      </c>
      <c r="H263" s="271">
        <v>2015</v>
      </c>
      <c r="I263" s="272" t="s">
        <v>702</v>
      </c>
      <c r="J263" s="245" t="s">
        <v>804</v>
      </c>
      <c r="K263" s="12"/>
      <c r="L263" s="12"/>
      <c r="M263" s="12"/>
      <c r="N263" s="12"/>
    </row>
    <row r="264" spans="1:14" s="4" customFormat="1" ht="39" hidden="1">
      <c r="A264" s="70" t="s">
        <v>647</v>
      </c>
      <c r="B264" s="18" t="s">
        <v>57</v>
      </c>
      <c r="C264" s="18" t="s">
        <v>648</v>
      </c>
      <c r="D264" s="24"/>
      <c r="E264" s="71" t="s">
        <v>54</v>
      </c>
      <c r="F264" s="73">
        <v>22699610000</v>
      </c>
      <c r="G264" s="50" t="s">
        <v>649</v>
      </c>
      <c r="H264" s="33">
        <v>2015</v>
      </c>
      <c r="I264" s="34" t="s">
        <v>702</v>
      </c>
      <c r="J264" s="33" t="s">
        <v>48</v>
      </c>
      <c r="K264" s="12"/>
      <c r="L264" s="12"/>
      <c r="M264" s="12"/>
      <c r="N264" s="12"/>
    </row>
    <row r="267" spans="1:14">
      <c r="C267" s="307" t="s">
        <v>808</v>
      </c>
      <c r="D267" s="308"/>
      <c r="E267" s="309"/>
      <c r="F267" s="293">
        <f>SUBTOTAL(9,F11:F266)</f>
        <v>35961578011.599998</v>
      </c>
    </row>
    <row r="268" spans="1:14">
      <c r="C268" s="307" t="s">
        <v>809</v>
      </c>
      <c r="D268" s="308"/>
      <c r="E268" s="309"/>
      <c r="F268" s="294">
        <v>72</v>
      </c>
    </row>
  </sheetData>
  <autoFilter ref="A2:J264">
    <filterColumn colId="8">
      <filters>
        <filter val="ELECTRIFICACION"/>
      </filters>
    </filterColumn>
    <filterColumn colId="9">
      <filters>
        <filter val="INTERVENTORIA"/>
        <filter val="OBRA"/>
      </filters>
    </filterColumn>
  </autoFilter>
  <mergeCells count="1">
    <mergeCell ref="B1:J1"/>
  </mergeCells>
  <pageMargins left="1.1811023622047245" right="0.39370078740157483" top="0.70866141732283472" bottom="0.6692913385826772" header="0.31496062992125984" footer="0.31496062992125984"/>
  <pageSetup paperSize="5" scale="58" fitToHeight="1000" orientation="landscape" r:id="rId1"/>
  <headerFooter>
    <oddHeader xml:space="preserve">&amp;C2-1 FORMATO CONTRACTUAL
Recolección Información
</oddHeader>
    <oddFooter>Página &amp;P</oddFooter>
  </headerFooter>
  <drawing r:id="rId2"/>
  <legacyDrawing r:id="rId3"/>
</worksheet>
</file>

<file path=xl/worksheets/sheet7.xml><?xml version="1.0" encoding="utf-8"?>
<worksheet xmlns="http://schemas.openxmlformats.org/spreadsheetml/2006/main" xmlns:r="http://schemas.openxmlformats.org/officeDocument/2006/relationships">
  <sheetPr filterMode="1">
    <pageSetUpPr fitToPage="1"/>
  </sheetPr>
  <dimension ref="A1:N268"/>
  <sheetViews>
    <sheetView showGridLines="0" view="pageBreakPreview" zoomScale="60" zoomScaleNormal="60" zoomScalePageLayoutView="50" workbookViewId="0">
      <selection activeCell="B1" sqref="B1:J1"/>
    </sheetView>
  </sheetViews>
  <sheetFormatPr baseColWidth="10" defaultColWidth="10.85546875" defaultRowHeight="15"/>
  <cols>
    <col min="1" max="1" width="44.140625" style="305" customWidth="1"/>
    <col min="2" max="2" width="21.140625" style="305" customWidth="1"/>
    <col min="3" max="3" width="34.140625" style="305" customWidth="1"/>
    <col min="4" max="4" width="20.140625" style="132" customWidth="1"/>
    <col min="5" max="5" width="22.42578125" style="310" customWidth="1"/>
    <col min="6" max="6" width="22.7109375" style="295" bestFit="1" customWidth="1"/>
    <col min="7" max="7" width="61" style="305" customWidth="1"/>
    <col min="8" max="8" width="8.85546875" style="291" customWidth="1"/>
    <col min="9" max="9" width="18.5703125" style="291" customWidth="1"/>
    <col min="10" max="10" width="17" style="291" customWidth="1"/>
    <col min="11" max="11" width="7.85546875" style="291" customWidth="1"/>
    <col min="12" max="12" width="5.140625" style="291" bestFit="1" customWidth="1"/>
    <col min="13" max="13" width="7.7109375" style="291" bestFit="1" customWidth="1"/>
    <col min="14" max="14" width="21.42578125" style="291" customWidth="1"/>
    <col min="15" max="16384" width="10.85546875" style="305"/>
  </cols>
  <sheetData>
    <row r="1" spans="1:14" s="297" customFormat="1" ht="71.099999999999994" customHeight="1">
      <c r="A1" s="296"/>
      <c r="B1" s="361" t="s">
        <v>812</v>
      </c>
      <c r="C1" s="362"/>
      <c r="D1" s="362"/>
      <c r="E1" s="363"/>
      <c r="F1" s="364"/>
      <c r="G1" s="362"/>
      <c r="H1" s="362"/>
      <c r="I1" s="362"/>
      <c r="J1" s="362"/>
      <c r="K1" s="290"/>
      <c r="L1" s="290"/>
      <c r="M1" s="290"/>
      <c r="N1" s="290"/>
    </row>
    <row r="2" spans="1:14" s="303" customFormat="1" ht="31.5">
      <c r="A2" s="165" t="s">
        <v>0</v>
      </c>
      <c r="B2" s="314" t="s">
        <v>1</v>
      </c>
      <c r="C2" s="314" t="s">
        <v>43</v>
      </c>
      <c r="D2" s="314" t="s">
        <v>2</v>
      </c>
      <c r="E2" s="315" t="s">
        <v>3</v>
      </c>
      <c r="F2" s="168" t="s">
        <v>49</v>
      </c>
      <c r="G2" s="314" t="s">
        <v>4</v>
      </c>
      <c r="H2" s="316" t="s">
        <v>44</v>
      </c>
      <c r="I2" s="316" t="s">
        <v>45</v>
      </c>
      <c r="J2" s="316" t="s">
        <v>47</v>
      </c>
      <c r="K2" s="302"/>
      <c r="L2" s="302"/>
      <c r="M2" s="302"/>
      <c r="N2" s="302"/>
    </row>
    <row r="3" spans="1:14" s="4" customFormat="1" ht="106.5" hidden="1" customHeight="1">
      <c r="A3" s="15" t="s">
        <v>223</v>
      </c>
      <c r="B3" s="16" t="s">
        <v>224</v>
      </c>
      <c r="C3" s="17" t="s">
        <v>651</v>
      </c>
      <c r="D3" s="18" t="s">
        <v>54</v>
      </c>
      <c r="E3" s="72"/>
      <c r="F3" s="19">
        <v>1058055200</v>
      </c>
      <c r="G3" s="20" t="s">
        <v>703</v>
      </c>
      <c r="H3" s="21">
        <v>2010</v>
      </c>
      <c r="I3" s="14" t="s">
        <v>46</v>
      </c>
      <c r="J3" s="22" t="s">
        <v>804</v>
      </c>
      <c r="K3" s="12"/>
      <c r="L3" s="12"/>
      <c r="M3" s="7"/>
      <c r="N3" s="12"/>
    </row>
    <row r="4" spans="1:14" s="4" customFormat="1" ht="133.5" hidden="1" customHeight="1">
      <c r="A4" s="23" t="s">
        <v>300</v>
      </c>
      <c r="B4" s="16" t="s">
        <v>301</v>
      </c>
      <c r="C4" s="18" t="s">
        <v>302</v>
      </c>
      <c r="D4" s="24" t="s">
        <v>54</v>
      </c>
      <c r="E4" s="71"/>
      <c r="F4" s="25">
        <v>267117550</v>
      </c>
      <c r="G4" s="26" t="s">
        <v>303</v>
      </c>
      <c r="H4" s="13">
        <v>2010</v>
      </c>
      <c r="I4" s="14" t="s">
        <v>46</v>
      </c>
      <c r="J4" s="22" t="s">
        <v>804</v>
      </c>
      <c r="K4" s="12"/>
      <c r="L4" s="12"/>
      <c r="M4" s="9"/>
      <c r="N4" s="12"/>
    </row>
    <row r="5" spans="1:14" s="4" customFormat="1" ht="192.75" hidden="1" customHeight="1">
      <c r="A5" s="27" t="s">
        <v>704</v>
      </c>
      <c r="B5" s="16" t="s">
        <v>328</v>
      </c>
      <c r="C5" s="18" t="s">
        <v>329</v>
      </c>
      <c r="D5" s="24" t="s">
        <v>54</v>
      </c>
      <c r="E5" s="71"/>
      <c r="F5" s="25">
        <v>1287734574</v>
      </c>
      <c r="G5" s="26" t="s">
        <v>330</v>
      </c>
      <c r="H5" s="13">
        <v>2010</v>
      </c>
      <c r="I5" s="14" t="s">
        <v>46</v>
      </c>
      <c r="J5" s="13" t="s">
        <v>48</v>
      </c>
      <c r="K5" s="12"/>
      <c r="L5" s="12"/>
      <c r="M5" s="3"/>
      <c r="N5" s="12"/>
    </row>
    <row r="6" spans="1:14" ht="197.25" customHeight="1">
      <c r="A6" s="103" t="s">
        <v>393</v>
      </c>
      <c r="B6" s="90" t="s">
        <v>394</v>
      </c>
      <c r="C6" s="92" t="s">
        <v>395</v>
      </c>
      <c r="D6" s="311" t="s">
        <v>54</v>
      </c>
      <c r="E6" s="312"/>
      <c r="F6" s="122">
        <v>804999355</v>
      </c>
      <c r="G6" s="118" t="s">
        <v>671</v>
      </c>
      <c r="H6" s="95">
        <v>2010</v>
      </c>
      <c r="I6" s="95" t="s">
        <v>307</v>
      </c>
      <c r="J6" s="95" t="s">
        <v>48</v>
      </c>
      <c r="M6" s="125"/>
    </row>
    <row r="7" spans="1:14" s="4" customFormat="1" ht="162" hidden="1" customHeight="1">
      <c r="A7" s="28" t="s">
        <v>39</v>
      </c>
      <c r="B7" s="29" t="s">
        <v>37</v>
      </c>
      <c r="C7" s="17" t="s">
        <v>651</v>
      </c>
      <c r="D7" s="30" t="s">
        <v>54</v>
      </c>
      <c r="E7" s="77"/>
      <c r="F7" s="31">
        <v>1573760000</v>
      </c>
      <c r="G7" s="32" t="s">
        <v>705</v>
      </c>
      <c r="H7" s="33">
        <v>2011</v>
      </c>
      <c r="I7" s="34" t="s">
        <v>46</v>
      </c>
      <c r="J7" s="22" t="s">
        <v>804</v>
      </c>
      <c r="K7" s="12"/>
      <c r="L7" s="12"/>
      <c r="M7" s="12"/>
      <c r="N7" s="12"/>
    </row>
    <row r="8" spans="1:14" s="4" customFormat="1" ht="162" hidden="1" customHeight="1">
      <c r="A8" s="28" t="s">
        <v>40</v>
      </c>
      <c r="B8" s="18" t="s">
        <v>23</v>
      </c>
      <c r="C8" s="17" t="s">
        <v>651</v>
      </c>
      <c r="D8" s="30" t="s">
        <v>54</v>
      </c>
      <c r="E8" s="77"/>
      <c r="F8" s="31">
        <v>720082812</v>
      </c>
      <c r="G8" s="32" t="s">
        <v>38</v>
      </c>
      <c r="H8" s="33">
        <v>2011</v>
      </c>
      <c r="I8" s="34" t="s">
        <v>46</v>
      </c>
      <c r="J8" s="22" t="s">
        <v>804</v>
      </c>
      <c r="K8" s="12"/>
      <c r="L8" s="12"/>
      <c r="M8" s="12"/>
      <c r="N8" s="12"/>
    </row>
    <row r="9" spans="1:14" s="4" customFormat="1" ht="138" hidden="1" customHeight="1">
      <c r="A9" s="28" t="s">
        <v>25</v>
      </c>
      <c r="B9" s="18" t="s">
        <v>26</v>
      </c>
      <c r="C9" s="29" t="s">
        <v>31</v>
      </c>
      <c r="D9" s="30" t="s">
        <v>54</v>
      </c>
      <c r="E9" s="77"/>
      <c r="F9" s="31">
        <v>26129561520</v>
      </c>
      <c r="G9" s="32" t="s">
        <v>706</v>
      </c>
      <c r="H9" s="33">
        <v>2011</v>
      </c>
      <c r="I9" s="34" t="s">
        <v>46</v>
      </c>
      <c r="J9" s="33" t="s">
        <v>48</v>
      </c>
      <c r="K9" s="12"/>
      <c r="L9" s="12"/>
      <c r="M9" s="12"/>
      <c r="N9" s="12"/>
    </row>
    <row r="10" spans="1:14" s="4" customFormat="1" ht="147.75" hidden="1" customHeight="1">
      <c r="A10" s="28" t="s">
        <v>24</v>
      </c>
      <c r="B10" s="18" t="s">
        <v>22</v>
      </c>
      <c r="C10" s="18" t="s">
        <v>32</v>
      </c>
      <c r="D10" s="30" t="s">
        <v>54</v>
      </c>
      <c r="E10" s="77"/>
      <c r="F10" s="31">
        <v>11554598041</v>
      </c>
      <c r="G10" s="32" t="s">
        <v>28</v>
      </c>
      <c r="H10" s="33">
        <v>2011</v>
      </c>
      <c r="I10" s="34" t="s">
        <v>46</v>
      </c>
      <c r="J10" s="33" t="s">
        <v>48</v>
      </c>
      <c r="K10" s="12"/>
      <c r="L10" s="12"/>
      <c r="M10" s="12"/>
      <c r="N10" s="12"/>
    </row>
    <row r="11" spans="1:14" s="4" customFormat="1" ht="47.25" hidden="1" customHeight="1">
      <c r="A11" s="23" t="s">
        <v>203</v>
      </c>
      <c r="B11" s="16" t="s">
        <v>204</v>
      </c>
      <c r="C11" s="17" t="s">
        <v>651</v>
      </c>
      <c r="D11" s="18" t="s">
        <v>54</v>
      </c>
      <c r="E11" s="81"/>
      <c r="F11" s="19">
        <v>821037699</v>
      </c>
      <c r="G11" s="20" t="s">
        <v>707</v>
      </c>
      <c r="H11" s="13">
        <v>2011</v>
      </c>
      <c r="I11" s="14" t="s">
        <v>701</v>
      </c>
      <c r="J11" s="13" t="s">
        <v>48</v>
      </c>
      <c r="K11" s="12"/>
      <c r="L11" s="12"/>
      <c r="M11" s="3"/>
      <c r="N11" s="12"/>
    </row>
    <row r="12" spans="1:14" s="4" customFormat="1" ht="218.25" hidden="1" customHeight="1">
      <c r="A12" s="27" t="s">
        <v>708</v>
      </c>
      <c r="B12" s="16" t="s">
        <v>222</v>
      </c>
      <c r="C12" s="17" t="s">
        <v>651</v>
      </c>
      <c r="D12" s="18" t="s">
        <v>54</v>
      </c>
      <c r="E12" s="81"/>
      <c r="F12" s="19">
        <v>25865053</v>
      </c>
      <c r="G12" s="20" t="s">
        <v>709</v>
      </c>
      <c r="H12" s="13">
        <v>2011</v>
      </c>
      <c r="I12" s="14" t="s">
        <v>701</v>
      </c>
      <c r="J12" s="13" t="s">
        <v>804</v>
      </c>
      <c r="K12" s="12"/>
      <c r="L12" s="12"/>
      <c r="M12" s="3"/>
      <c r="N12" s="12"/>
    </row>
    <row r="13" spans="1:14" s="4" customFormat="1" ht="38.25" hidden="1">
      <c r="A13" s="27" t="s">
        <v>264</v>
      </c>
      <c r="B13" s="18" t="s">
        <v>265</v>
      </c>
      <c r="C13" s="18" t="s">
        <v>237</v>
      </c>
      <c r="D13" s="18" t="s">
        <v>54</v>
      </c>
      <c r="E13" s="78"/>
      <c r="F13" s="25">
        <v>389998502</v>
      </c>
      <c r="G13" s="18" t="s">
        <v>266</v>
      </c>
      <c r="H13" s="13">
        <v>2011</v>
      </c>
      <c r="I13" s="14" t="s">
        <v>46</v>
      </c>
      <c r="J13" s="13" t="s">
        <v>48</v>
      </c>
      <c r="K13" s="12"/>
      <c r="L13" s="12"/>
      <c r="M13" s="8"/>
      <c r="N13" s="12"/>
    </row>
    <row r="14" spans="1:14" ht="369" customHeight="1">
      <c r="A14" s="103" t="s">
        <v>304</v>
      </c>
      <c r="B14" s="90" t="s">
        <v>305</v>
      </c>
      <c r="C14" s="92" t="s">
        <v>302</v>
      </c>
      <c r="D14" s="311" t="s">
        <v>54</v>
      </c>
      <c r="E14" s="312"/>
      <c r="F14" s="122">
        <v>508381594</v>
      </c>
      <c r="G14" s="113" t="s">
        <v>306</v>
      </c>
      <c r="H14" s="95">
        <v>2011</v>
      </c>
      <c r="I14" s="95" t="s">
        <v>307</v>
      </c>
      <c r="J14" s="95" t="s">
        <v>804</v>
      </c>
      <c r="M14" s="125"/>
    </row>
    <row r="15" spans="1:14" ht="388.5" customHeight="1">
      <c r="A15" s="103" t="s">
        <v>335</v>
      </c>
      <c r="B15" s="90" t="s">
        <v>336</v>
      </c>
      <c r="C15" s="92" t="s">
        <v>337</v>
      </c>
      <c r="D15" s="313" t="s">
        <v>54</v>
      </c>
      <c r="E15" s="312"/>
      <c r="F15" s="122" t="s">
        <v>338</v>
      </c>
      <c r="G15" s="118" t="s">
        <v>339</v>
      </c>
      <c r="H15" s="95">
        <v>2011</v>
      </c>
      <c r="I15" s="95" t="s">
        <v>307</v>
      </c>
      <c r="J15" s="95" t="s">
        <v>48</v>
      </c>
      <c r="M15" s="125"/>
    </row>
    <row r="16" spans="1:14" s="4" customFormat="1" ht="62.25" hidden="1" customHeight="1">
      <c r="A16" s="38" t="s">
        <v>51</v>
      </c>
      <c r="B16" s="18" t="s">
        <v>52</v>
      </c>
      <c r="C16" s="18" t="s">
        <v>53</v>
      </c>
      <c r="D16" s="17" t="s">
        <v>54</v>
      </c>
      <c r="E16" s="72"/>
      <c r="F16" s="39">
        <v>107000010</v>
      </c>
      <c r="G16" s="40" t="s">
        <v>55</v>
      </c>
      <c r="H16" s="33">
        <v>2012</v>
      </c>
      <c r="I16" s="34" t="s">
        <v>155</v>
      </c>
      <c r="J16" s="33" t="s">
        <v>48</v>
      </c>
      <c r="K16" s="12"/>
      <c r="L16" s="12"/>
      <c r="M16" s="12"/>
      <c r="N16" s="12"/>
    </row>
    <row r="17" spans="1:14" s="4" customFormat="1" ht="56.25" hidden="1" customHeight="1">
      <c r="A17" s="41" t="s">
        <v>56</v>
      </c>
      <c r="B17" s="18" t="s">
        <v>57</v>
      </c>
      <c r="C17" s="18" t="s">
        <v>58</v>
      </c>
      <c r="D17" s="18" t="s">
        <v>54</v>
      </c>
      <c r="E17" s="72"/>
      <c r="F17" s="39">
        <v>1867985367</v>
      </c>
      <c r="G17" s="42" t="s">
        <v>59</v>
      </c>
      <c r="H17" s="33">
        <v>2012</v>
      </c>
      <c r="I17" s="34" t="s">
        <v>702</v>
      </c>
      <c r="J17" s="33" t="s">
        <v>48</v>
      </c>
      <c r="K17" s="12"/>
      <c r="L17" s="12"/>
      <c r="M17" s="12"/>
      <c r="N17" s="12"/>
    </row>
    <row r="18" spans="1:14" s="4" customFormat="1" ht="77.25" hidden="1">
      <c r="A18" s="41" t="s">
        <v>60</v>
      </c>
      <c r="B18" s="18" t="s">
        <v>61</v>
      </c>
      <c r="C18" s="18" t="s">
        <v>53</v>
      </c>
      <c r="D18" s="17" t="s">
        <v>54</v>
      </c>
      <c r="E18" s="72"/>
      <c r="F18" s="39">
        <v>214339000</v>
      </c>
      <c r="G18" s="40" t="s">
        <v>62</v>
      </c>
      <c r="H18" s="33">
        <v>2012</v>
      </c>
      <c r="I18" s="34" t="s">
        <v>702</v>
      </c>
      <c r="J18" s="22" t="s">
        <v>804</v>
      </c>
      <c r="K18" s="12"/>
      <c r="L18" s="12"/>
      <c r="M18" s="12"/>
      <c r="N18" s="12"/>
    </row>
    <row r="19" spans="1:14" s="4" customFormat="1" ht="110.25" hidden="1" customHeight="1">
      <c r="A19" s="41" t="s">
        <v>63</v>
      </c>
      <c r="B19" s="18" t="s">
        <v>64</v>
      </c>
      <c r="C19" s="18" t="s">
        <v>53</v>
      </c>
      <c r="D19" s="18" t="s">
        <v>54</v>
      </c>
      <c r="E19" s="18"/>
      <c r="F19" s="39">
        <v>42375521</v>
      </c>
      <c r="G19" s="40" t="s">
        <v>65</v>
      </c>
      <c r="H19" s="33">
        <v>2012</v>
      </c>
      <c r="I19" s="34" t="s">
        <v>702</v>
      </c>
      <c r="J19" s="33" t="s">
        <v>167</v>
      </c>
      <c r="K19" s="12"/>
      <c r="L19" s="12"/>
      <c r="M19" s="12"/>
      <c r="N19" s="12"/>
    </row>
    <row r="20" spans="1:14" s="4" customFormat="1" ht="81.75" hidden="1" customHeight="1">
      <c r="A20" s="38" t="s">
        <v>164</v>
      </c>
      <c r="B20" s="43" t="s">
        <v>162</v>
      </c>
      <c r="C20" s="18" t="s">
        <v>165</v>
      </c>
      <c r="D20" s="17" t="s">
        <v>54</v>
      </c>
      <c r="E20" s="44"/>
      <c r="F20" s="45">
        <v>45588000</v>
      </c>
      <c r="G20" s="43" t="s">
        <v>166</v>
      </c>
      <c r="H20" s="44">
        <v>2012</v>
      </c>
      <c r="I20" s="18" t="s">
        <v>46</v>
      </c>
      <c r="J20" s="33" t="s">
        <v>167</v>
      </c>
      <c r="K20" s="12"/>
      <c r="L20" s="12"/>
      <c r="M20" s="5"/>
      <c r="N20" s="12"/>
    </row>
    <row r="21" spans="1:14" s="4" customFormat="1" ht="153" hidden="1">
      <c r="A21" s="27" t="s">
        <v>200</v>
      </c>
      <c r="B21" s="16" t="s">
        <v>201</v>
      </c>
      <c r="C21" s="18" t="s">
        <v>656</v>
      </c>
      <c r="D21" s="18" t="s">
        <v>54</v>
      </c>
      <c r="E21" s="81"/>
      <c r="F21" s="19">
        <v>1153083446.3</v>
      </c>
      <c r="G21" s="20" t="s">
        <v>202</v>
      </c>
      <c r="H21" s="13">
        <v>2012</v>
      </c>
      <c r="I21" s="14" t="s">
        <v>701</v>
      </c>
      <c r="J21" s="13" t="s">
        <v>48</v>
      </c>
      <c r="K21" s="12"/>
      <c r="L21" s="12"/>
      <c r="M21" s="3"/>
      <c r="N21" s="12"/>
    </row>
    <row r="22" spans="1:14" s="4" customFormat="1" ht="89.25" hidden="1">
      <c r="A22" s="27" t="s">
        <v>205</v>
      </c>
      <c r="B22" s="16" t="s">
        <v>206</v>
      </c>
      <c r="C22" s="18" t="s">
        <v>657</v>
      </c>
      <c r="D22" s="18" t="s">
        <v>54</v>
      </c>
      <c r="E22" s="81"/>
      <c r="F22" s="19">
        <v>120465522</v>
      </c>
      <c r="G22" s="46" t="s">
        <v>207</v>
      </c>
      <c r="H22" s="13">
        <v>2012</v>
      </c>
      <c r="I22" s="14" t="s">
        <v>702</v>
      </c>
      <c r="J22" s="13" t="s">
        <v>48</v>
      </c>
      <c r="K22" s="12"/>
      <c r="L22" s="12"/>
      <c r="M22" s="3"/>
      <c r="N22" s="12"/>
    </row>
    <row r="23" spans="1:14" s="4" customFormat="1" ht="51" hidden="1">
      <c r="A23" s="27" t="s">
        <v>208</v>
      </c>
      <c r="B23" s="16" t="s">
        <v>209</v>
      </c>
      <c r="C23" s="17" t="s">
        <v>652</v>
      </c>
      <c r="D23" s="18" t="s">
        <v>54</v>
      </c>
      <c r="E23" s="72"/>
      <c r="F23" s="25">
        <v>762169021</v>
      </c>
      <c r="G23" s="18" t="s">
        <v>210</v>
      </c>
      <c r="H23" s="13">
        <v>2012</v>
      </c>
      <c r="I23" s="14" t="s">
        <v>701</v>
      </c>
      <c r="J23" s="13" t="s">
        <v>48</v>
      </c>
      <c r="K23" s="12"/>
      <c r="L23" s="12"/>
      <c r="M23" s="3"/>
      <c r="N23" s="12"/>
    </row>
    <row r="24" spans="1:14" s="4" customFormat="1" ht="89.25" hidden="1">
      <c r="A24" s="27" t="s">
        <v>211</v>
      </c>
      <c r="B24" s="16" t="s">
        <v>212</v>
      </c>
      <c r="C24" s="18" t="s">
        <v>664</v>
      </c>
      <c r="D24" s="18" t="s">
        <v>54</v>
      </c>
      <c r="E24" s="81"/>
      <c r="F24" s="19">
        <v>44364450</v>
      </c>
      <c r="G24" s="47" t="s">
        <v>213</v>
      </c>
      <c r="H24" s="13">
        <v>2012</v>
      </c>
      <c r="I24" s="14" t="s">
        <v>46</v>
      </c>
      <c r="J24" s="13" t="s">
        <v>48</v>
      </c>
      <c r="K24" s="12"/>
      <c r="L24" s="12"/>
      <c r="M24" s="3"/>
      <c r="N24" s="12"/>
    </row>
    <row r="25" spans="1:14" s="4" customFormat="1" ht="84.75" hidden="1" customHeight="1">
      <c r="A25" s="27" t="s">
        <v>214</v>
      </c>
      <c r="B25" s="16" t="s">
        <v>215</v>
      </c>
      <c r="C25" s="18" t="s">
        <v>664</v>
      </c>
      <c r="D25" s="18" t="s">
        <v>54</v>
      </c>
      <c r="E25" s="81"/>
      <c r="F25" s="19">
        <v>44330000</v>
      </c>
      <c r="G25" s="46" t="s">
        <v>216</v>
      </c>
      <c r="H25" s="13">
        <v>2012</v>
      </c>
      <c r="I25" s="14" t="s">
        <v>46</v>
      </c>
      <c r="J25" s="13" t="s">
        <v>48</v>
      </c>
      <c r="K25" s="12"/>
      <c r="L25" s="12"/>
      <c r="M25" s="3"/>
      <c r="N25" s="12"/>
    </row>
    <row r="26" spans="1:14" s="4" customFormat="1" ht="63.75" hidden="1">
      <c r="A26" s="27" t="s">
        <v>217</v>
      </c>
      <c r="B26" s="16" t="s">
        <v>218</v>
      </c>
      <c r="C26" s="18" t="s">
        <v>652</v>
      </c>
      <c r="D26" s="18"/>
      <c r="E26" s="72" t="s">
        <v>54</v>
      </c>
      <c r="F26" s="19">
        <v>580989278</v>
      </c>
      <c r="G26" s="46" t="s">
        <v>710</v>
      </c>
      <c r="H26" s="13">
        <v>2012</v>
      </c>
      <c r="I26" s="14" t="s">
        <v>701</v>
      </c>
      <c r="J26" s="13" t="s">
        <v>48</v>
      </c>
      <c r="K26" s="12"/>
      <c r="L26" s="12"/>
      <c r="M26" s="3"/>
      <c r="N26" s="12"/>
    </row>
    <row r="27" spans="1:14" s="4" customFormat="1" ht="63.75" hidden="1">
      <c r="A27" s="27" t="s">
        <v>219</v>
      </c>
      <c r="B27" s="16" t="s">
        <v>201</v>
      </c>
      <c r="C27" s="18" t="s">
        <v>656</v>
      </c>
      <c r="D27" s="18" t="s">
        <v>54</v>
      </c>
      <c r="E27" s="81"/>
      <c r="F27" s="19">
        <v>1153083446.3</v>
      </c>
      <c r="G27" s="46" t="s">
        <v>711</v>
      </c>
      <c r="H27" s="13">
        <v>2012</v>
      </c>
      <c r="I27" s="14" t="s">
        <v>701</v>
      </c>
      <c r="J27" s="13" t="s">
        <v>48</v>
      </c>
      <c r="K27" s="12"/>
      <c r="L27" s="12"/>
      <c r="M27" s="3"/>
      <c r="N27" s="12"/>
    </row>
    <row r="28" spans="1:14" s="4" customFormat="1" ht="63.75" hidden="1">
      <c r="A28" s="27" t="s">
        <v>220</v>
      </c>
      <c r="B28" s="16" t="s">
        <v>221</v>
      </c>
      <c r="C28" s="18" t="s">
        <v>656</v>
      </c>
      <c r="D28" s="18" t="s">
        <v>54</v>
      </c>
      <c r="E28" s="81"/>
      <c r="F28" s="19">
        <v>55607700</v>
      </c>
      <c r="G28" s="20" t="s">
        <v>712</v>
      </c>
      <c r="H28" s="13">
        <v>2012</v>
      </c>
      <c r="I28" s="14" t="s">
        <v>701</v>
      </c>
      <c r="J28" s="22" t="s">
        <v>804</v>
      </c>
      <c r="K28" s="12"/>
      <c r="L28" s="12"/>
      <c r="M28" s="3"/>
      <c r="N28" s="12"/>
    </row>
    <row r="29" spans="1:14" s="4" customFormat="1" ht="153" hidden="1">
      <c r="A29" s="27" t="s">
        <v>225</v>
      </c>
      <c r="B29" s="16" t="s">
        <v>226</v>
      </c>
      <c r="C29" s="18" t="s">
        <v>652</v>
      </c>
      <c r="D29" s="18"/>
      <c r="E29" s="72" t="s">
        <v>54</v>
      </c>
      <c r="F29" s="48" t="s">
        <v>227</v>
      </c>
      <c r="G29" s="18" t="s">
        <v>713</v>
      </c>
      <c r="H29" s="13">
        <v>2012</v>
      </c>
      <c r="I29" s="14" t="s">
        <v>701</v>
      </c>
      <c r="J29" s="22" t="s">
        <v>804</v>
      </c>
      <c r="K29" s="12"/>
      <c r="L29" s="12"/>
      <c r="M29" s="3"/>
      <c r="N29" s="12"/>
    </row>
    <row r="30" spans="1:14" s="4" customFormat="1" ht="63.75" hidden="1" customHeight="1">
      <c r="A30" s="27" t="s">
        <v>228</v>
      </c>
      <c r="B30" s="16" t="s">
        <v>229</v>
      </c>
      <c r="C30" s="18" t="s">
        <v>658</v>
      </c>
      <c r="D30" s="18"/>
      <c r="E30" s="46" t="s">
        <v>54</v>
      </c>
      <c r="F30" s="19">
        <v>45994000</v>
      </c>
      <c r="G30" s="46" t="s">
        <v>230</v>
      </c>
      <c r="H30" s="13">
        <v>2012</v>
      </c>
      <c r="I30" s="14" t="s">
        <v>231</v>
      </c>
      <c r="J30" s="13" t="s">
        <v>167</v>
      </c>
      <c r="K30" s="12"/>
      <c r="L30" s="12"/>
      <c r="M30" s="3"/>
      <c r="N30" s="12"/>
    </row>
    <row r="31" spans="1:14" s="4" customFormat="1" ht="49.5" hidden="1" customHeight="1">
      <c r="A31" s="27" t="s">
        <v>232</v>
      </c>
      <c r="B31" s="16" t="s">
        <v>233</v>
      </c>
      <c r="C31" s="18" t="s">
        <v>165</v>
      </c>
      <c r="D31" s="18"/>
      <c r="E31" s="49" t="s">
        <v>54</v>
      </c>
      <c r="F31" s="19">
        <v>17516000</v>
      </c>
      <c r="G31" s="46" t="s">
        <v>234</v>
      </c>
      <c r="H31" s="13">
        <v>2012</v>
      </c>
      <c r="I31" s="14" t="s">
        <v>46</v>
      </c>
      <c r="J31" s="13" t="s">
        <v>167</v>
      </c>
      <c r="K31" s="12"/>
      <c r="L31" s="12"/>
      <c r="M31" s="3"/>
      <c r="N31" s="12"/>
    </row>
    <row r="32" spans="1:14" s="4" customFormat="1" ht="89.25" hidden="1">
      <c r="A32" s="27" t="s">
        <v>235</v>
      </c>
      <c r="B32" s="18" t="s">
        <v>236</v>
      </c>
      <c r="C32" s="18" t="s">
        <v>237</v>
      </c>
      <c r="D32" s="18" t="s">
        <v>54</v>
      </c>
      <c r="E32" s="78"/>
      <c r="F32" s="25">
        <v>158548336</v>
      </c>
      <c r="G32" s="18" t="s">
        <v>238</v>
      </c>
      <c r="H32" s="21">
        <v>2012</v>
      </c>
      <c r="I32" s="14" t="s">
        <v>231</v>
      </c>
      <c r="J32" s="22" t="s">
        <v>804</v>
      </c>
      <c r="K32" s="12"/>
      <c r="L32" s="12"/>
      <c r="M32" s="8"/>
      <c r="N32" s="12"/>
    </row>
    <row r="33" spans="1:14" s="4" customFormat="1" ht="38.25" hidden="1">
      <c r="A33" s="27" t="s">
        <v>239</v>
      </c>
      <c r="B33" s="18" t="s">
        <v>240</v>
      </c>
      <c r="C33" s="18" t="s">
        <v>237</v>
      </c>
      <c r="D33" s="18" t="s">
        <v>54</v>
      </c>
      <c r="E33" s="78"/>
      <c r="F33" s="25">
        <v>26500000</v>
      </c>
      <c r="G33" s="18" t="s">
        <v>241</v>
      </c>
      <c r="H33" s="21">
        <v>2012</v>
      </c>
      <c r="I33" s="14" t="s">
        <v>701</v>
      </c>
      <c r="J33" s="22" t="s">
        <v>804</v>
      </c>
      <c r="K33" s="12"/>
      <c r="L33" s="12"/>
      <c r="M33" s="8"/>
      <c r="N33" s="12"/>
    </row>
    <row r="34" spans="1:14" s="4" customFormat="1" ht="165.75" hidden="1">
      <c r="A34" s="27" t="s">
        <v>242</v>
      </c>
      <c r="B34" s="18" t="s">
        <v>240</v>
      </c>
      <c r="C34" s="18" t="s">
        <v>243</v>
      </c>
      <c r="D34" s="18"/>
      <c r="E34" s="78" t="s">
        <v>54</v>
      </c>
      <c r="F34" s="25">
        <v>116717560</v>
      </c>
      <c r="G34" s="18" t="s">
        <v>244</v>
      </c>
      <c r="H34" s="21">
        <v>2012</v>
      </c>
      <c r="I34" s="14" t="s">
        <v>701</v>
      </c>
      <c r="J34" s="22" t="s">
        <v>804</v>
      </c>
      <c r="K34" s="12"/>
      <c r="L34" s="12"/>
      <c r="M34" s="8"/>
      <c r="N34" s="12"/>
    </row>
    <row r="35" spans="1:14" s="4" customFormat="1" ht="51" hidden="1">
      <c r="A35" s="27" t="s">
        <v>245</v>
      </c>
      <c r="B35" s="18" t="s">
        <v>246</v>
      </c>
      <c r="C35" s="18" t="s">
        <v>237</v>
      </c>
      <c r="D35" s="18"/>
      <c r="E35" s="78"/>
      <c r="F35" s="25">
        <v>93717560</v>
      </c>
      <c r="G35" s="18" t="s">
        <v>247</v>
      </c>
      <c r="H35" s="21">
        <v>2012</v>
      </c>
      <c r="I35" s="14" t="s">
        <v>701</v>
      </c>
      <c r="J35" s="22" t="s">
        <v>804</v>
      </c>
      <c r="K35" s="12"/>
      <c r="L35" s="12"/>
      <c r="M35" s="8"/>
      <c r="N35" s="12"/>
    </row>
    <row r="36" spans="1:14" s="4" customFormat="1" ht="76.5" hidden="1">
      <c r="A36" s="27" t="s">
        <v>267</v>
      </c>
      <c r="B36" s="18" t="s">
        <v>268</v>
      </c>
      <c r="C36" s="18" t="s">
        <v>269</v>
      </c>
      <c r="D36" s="18" t="s">
        <v>54</v>
      </c>
      <c r="E36" s="78"/>
      <c r="F36" s="25">
        <v>1939465865</v>
      </c>
      <c r="G36" s="18" t="s">
        <v>270</v>
      </c>
      <c r="H36" s="13">
        <v>2012</v>
      </c>
      <c r="I36" s="14" t="s">
        <v>231</v>
      </c>
      <c r="J36" s="13" t="s">
        <v>48</v>
      </c>
      <c r="K36" s="12"/>
      <c r="L36" s="12"/>
      <c r="M36" s="8"/>
      <c r="N36" s="12"/>
    </row>
    <row r="37" spans="1:14" s="4" customFormat="1" ht="38.25" hidden="1">
      <c r="A37" s="27" t="s">
        <v>271</v>
      </c>
      <c r="B37" s="18" t="s">
        <v>209</v>
      </c>
      <c r="C37" s="18" t="s">
        <v>272</v>
      </c>
      <c r="D37" s="18" t="s">
        <v>54</v>
      </c>
      <c r="E37" s="78"/>
      <c r="F37" s="25">
        <v>353824673</v>
      </c>
      <c r="G37" s="18" t="s">
        <v>273</v>
      </c>
      <c r="H37" s="13">
        <v>2012</v>
      </c>
      <c r="I37" s="14" t="s">
        <v>701</v>
      </c>
      <c r="J37" s="13" t="s">
        <v>48</v>
      </c>
      <c r="K37" s="12"/>
      <c r="L37" s="12"/>
      <c r="M37" s="8"/>
      <c r="N37" s="12"/>
    </row>
    <row r="38" spans="1:14" s="4" customFormat="1" ht="140.25" hidden="1">
      <c r="A38" s="27" t="s">
        <v>274</v>
      </c>
      <c r="B38" s="18" t="s">
        <v>275</v>
      </c>
      <c r="C38" s="18" t="s">
        <v>276</v>
      </c>
      <c r="D38" s="18" t="s">
        <v>54</v>
      </c>
      <c r="E38" s="78"/>
      <c r="F38" s="25">
        <v>296406257</v>
      </c>
      <c r="G38" s="18" t="s">
        <v>277</v>
      </c>
      <c r="H38" s="13">
        <v>2012</v>
      </c>
      <c r="I38" s="14" t="s">
        <v>701</v>
      </c>
      <c r="J38" s="13" t="s">
        <v>48</v>
      </c>
      <c r="K38" s="12"/>
      <c r="L38" s="12"/>
      <c r="M38" s="8"/>
      <c r="N38" s="12"/>
    </row>
    <row r="39" spans="1:14" s="4" customFormat="1" ht="51" hidden="1">
      <c r="A39" s="27" t="s">
        <v>278</v>
      </c>
      <c r="B39" s="18" t="s">
        <v>279</v>
      </c>
      <c r="C39" s="18" t="s">
        <v>280</v>
      </c>
      <c r="D39" s="18" t="s">
        <v>54</v>
      </c>
      <c r="E39" s="78"/>
      <c r="F39" s="25">
        <v>762169021</v>
      </c>
      <c r="G39" s="18" t="s">
        <v>281</v>
      </c>
      <c r="H39" s="13">
        <v>2012</v>
      </c>
      <c r="I39" s="14" t="s">
        <v>701</v>
      </c>
      <c r="J39" s="13" t="s">
        <v>48</v>
      </c>
      <c r="K39" s="12"/>
      <c r="L39" s="12"/>
      <c r="M39" s="8"/>
      <c r="N39" s="12"/>
    </row>
    <row r="40" spans="1:14" s="4" customFormat="1" ht="115.5" hidden="1">
      <c r="A40" s="27" t="s">
        <v>308</v>
      </c>
      <c r="B40" s="16" t="s">
        <v>309</v>
      </c>
      <c r="C40" s="18" t="s">
        <v>302</v>
      </c>
      <c r="D40" s="24" t="s">
        <v>54</v>
      </c>
      <c r="E40" s="71"/>
      <c r="F40" s="25">
        <v>146890800</v>
      </c>
      <c r="G40" s="50" t="s">
        <v>310</v>
      </c>
      <c r="H40" s="13">
        <v>2012</v>
      </c>
      <c r="I40" s="14" t="s">
        <v>46</v>
      </c>
      <c r="J40" s="22" t="s">
        <v>804</v>
      </c>
      <c r="K40" s="12"/>
      <c r="L40" s="12"/>
      <c r="M40" s="3"/>
      <c r="N40" s="12"/>
    </row>
    <row r="41" spans="1:14" s="4" customFormat="1" ht="128.25" hidden="1">
      <c r="A41" s="27" t="s">
        <v>331</v>
      </c>
      <c r="B41" s="18" t="s">
        <v>332</v>
      </c>
      <c r="C41" s="18" t="s">
        <v>333</v>
      </c>
      <c r="D41" s="24" t="s">
        <v>54</v>
      </c>
      <c r="E41" s="71"/>
      <c r="F41" s="25">
        <v>309176395</v>
      </c>
      <c r="G41" s="50" t="s">
        <v>334</v>
      </c>
      <c r="H41" s="13">
        <v>2012</v>
      </c>
      <c r="I41" s="14" t="s">
        <v>46</v>
      </c>
      <c r="J41" s="13" t="s">
        <v>48</v>
      </c>
      <c r="K41" s="12"/>
      <c r="L41" s="12"/>
      <c r="M41" s="3"/>
      <c r="N41" s="12"/>
    </row>
    <row r="42" spans="1:14" s="4" customFormat="1" ht="141" hidden="1">
      <c r="A42" s="27" t="s">
        <v>340</v>
      </c>
      <c r="B42" s="16" t="s">
        <v>341</v>
      </c>
      <c r="C42" s="18" t="s">
        <v>342</v>
      </c>
      <c r="D42" s="24" t="s">
        <v>54</v>
      </c>
      <c r="E42" s="71"/>
      <c r="F42" s="25">
        <v>2245655287.75</v>
      </c>
      <c r="G42" s="50" t="s">
        <v>343</v>
      </c>
      <c r="H42" s="13">
        <v>2012</v>
      </c>
      <c r="I42" s="14" t="s">
        <v>46</v>
      </c>
      <c r="J42" s="13" t="s">
        <v>48</v>
      </c>
      <c r="K42" s="12"/>
      <c r="L42" s="12"/>
      <c r="M42" s="3"/>
      <c r="N42" s="12"/>
    </row>
    <row r="43" spans="1:14" s="4" customFormat="1" ht="63.75" hidden="1">
      <c r="A43" s="27" t="s">
        <v>205</v>
      </c>
      <c r="B43" s="18" t="s">
        <v>206</v>
      </c>
      <c r="C43" s="18" t="s">
        <v>657</v>
      </c>
      <c r="D43" s="83" t="s">
        <v>54</v>
      </c>
      <c r="E43" s="81"/>
      <c r="F43" s="73">
        <v>120465522</v>
      </c>
      <c r="G43" s="50" t="s">
        <v>640</v>
      </c>
      <c r="H43" s="33">
        <v>2012</v>
      </c>
      <c r="I43" s="34" t="s">
        <v>702</v>
      </c>
      <c r="J43" s="33" t="s">
        <v>48</v>
      </c>
      <c r="K43" s="12"/>
      <c r="L43" s="12"/>
      <c r="M43" s="12"/>
      <c r="N43" s="12"/>
    </row>
    <row r="44" spans="1:14" s="4" customFormat="1" ht="280.5" hidden="1">
      <c r="A44" s="27" t="s">
        <v>628</v>
      </c>
      <c r="B44" s="16" t="s">
        <v>206</v>
      </c>
      <c r="C44" s="18" t="s">
        <v>657</v>
      </c>
      <c r="D44" s="24" t="s">
        <v>54</v>
      </c>
      <c r="E44" s="78"/>
      <c r="F44" s="73">
        <v>31648860</v>
      </c>
      <c r="G44" s="43" t="s">
        <v>630</v>
      </c>
      <c r="H44" s="33">
        <v>2013</v>
      </c>
      <c r="I44" s="34" t="s">
        <v>702</v>
      </c>
      <c r="J44" s="33" t="s">
        <v>804</v>
      </c>
      <c r="K44" s="12"/>
      <c r="L44" s="12"/>
      <c r="M44" s="12"/>
      <c r="N44" s="12"/>
    </row>
    <row r="45" spans="1:14" s="4" customFormat="1" ht="64.5" hidden="1">
      <c r="A45" s="41" t="s">
        <v>66</v>
      </c>
      <c r="B45" s="18" t="s">
        <v>67</v>
      </c>
      <c r="C45" s="18" t="s">
        <v>68</v>
      </c>
      <c r="D45" s="17" t="s">
        <v>54</v>
      </c>
      <c r="E45" s="72"/>
      <c r="F45" s="39">
        <v>951554478</v>
      </c>
      <c r="G45" s="40" t="s">
        <v>69</v>
      </c>
      <c r="H45" s="33">
        <v>2013</v>
      </c>
      <c r="I45" s="34" t="s">
        <v>702</v>
      </c>
      <c r="J45" s="33" t="s">
        <v>48</v>
      </c>
      <c r="K45" s="12"/>
      <c r="L45" s="12"/>
      <c r="M45" s="12"/>
      <c r="N45" s="12"/>
    </row>
    <row r="46" spans="1:14" s="4" customFormat="1" ht="76.5" hidden="1">
      <c r="A46" s="38" t="s">
        <v>70</v>
      </c>
      <c r="B46" s="18" t="s">
        <v>71</v>
      </c>
      <c r="C46" s="18" t="s">
        <v>53</v>
      </c>
      <c r="D46" s="17" t="s">
        <v>54</v>
      </c>
      <c r="E46" s="72"/>
      <c r="F46" s="39">
        <v>169740480</v>
      </c>
      <c r="G46" s="40" t="s">
        <v>72</v>
      </c>
      <c r="H46" s="33">
        <v>2013</v>
      </c>
      <c r="I46" s="34" t="s">
        <v>702</v>
      </c>
      <c r="J46" s="22" t="s">
        <v>804</v>
      </c>
      <c r="K46" s="12"/>
      <c r="L46" s="12"/>
      <c r="M46" s="12"/>
      <c r="N46" s="12"/>
    </row>
    <row r="47" spans="1:14" s="4" customFormat="1" ht="90" hidden="1">
      <c r="A47" s="41" t="s">
        <v>73</v>
      </c>
      <c r="B47" s="18" t="s">
        <v>74</v>
      </c>
      <c r="C47" s="18" t="s">
        <v>53</v>
      </c>
      <c r="D47" s="18" t="s">
        <v>54</v>
      </c>
      <c r="E47" s="72"/>
      <c r="F47" s="39">
        <v>76793864</v>
      </c>
      <c r="G47" s="40" t="s">
        <v>75</v>
      </c>
      <c r="H47" s="33">
        <v>2013</v>
      </c>
      <c r="I47" s="34" t="s">
        <v>702</v>
      </c>
      <c r="J47" s="22" t="s">
        <v>804</v>
      </c>
      <c r="K47" s="12"/>
      <c r="L47" s="12"/>
      <c r="M47" s="12"/>
      <c r="N47" s="12"/>
    </row>
    <row r="48" spans="1:14" s="4" customFormat="1" ht="77.25" hidden="1">
      <c r="A48" s="41" t="s">
        <v>76</v>
      </c>
      <c r="B48" s="18" t="s">
        <v>77</v>
      </c>
      <c r="C48" s="18" t="s">
        <v>78</v>
      </c>
      <c r="D48" s="17" t="s">
        <v>54</v>
      </c>
      <c r="E48" s="72"/>
      <c r="F48" s="39">
        <v>766442309</v>
      </c>
      <c r="G48" s="40" t="s">
        <v>79</v>
      </c>
      <c r="H48" s="33">
        <v>2013</v>
      </c>
      <c r="I48" s="34" t="s">
        <v>702</v>
      </c>
      <c r="J48" s="33" t="s">
        <v>48</v>
      </c>
      <c r="K48" s="12"/>
      <c r="L48" s="12"/>
      <c r="M48" s="12"/>
      <c r="N48" s="12"/>
    </row>
    <row r="49" spans="1:14" s="4" customFormat="1" ht="51" hidden="1">
      <c r="A49" s="38" t="s">
        <v>168</v>
      </c>
      <c r="B49" s="43" t="s">
        <v>169</v>
      </c>
      <c r="C49" s="18" t="s">
        <v>165</v>
      </c>
      <c r="D49" s="17" t="s">
        <v>54</v>
      </c>
      <c r="E49" s="44"/>
      <c r="F49" s="45">
        <v>49850000</v>
      </c>
      <c r="G49" s="43" t="s">
        <v>170</v>
      </c>
      <c r="H49" s="44">
        <v>2013</v>
      </c>
      <c r="I49" s="18" t="s">
        <v>46</v>
      </c>
      <c r="J49" s="17" t="s">
        <v>167</v>
      </c>
      <c r="K49" s="12"/>
      <c r="L49" s="12"/>
      <c r="M49" s="5"/>
      <c r="N49" s="12"/>
    </row>
    <row r="50" spans="1:14" s="4" customFormat="1" ht="57" hidden="1" customHeight="1">
      <c r="A50" s="38" t="s">
        <v>171</v>
      </c>
      <c r="B50" s="43" t="s">
        <v>169</v>
      </c>
      <c r="C50" s="18" t="s">
        <v>165</v>
      </c>
      <c r="D50" s="17" t="s">
        <v>54</v>
      </c>
      <c r="E50" s="44"/>
      <c r="F50" s="45">
        <v>49800000</v>
      </c>
      <c r="G50" s="43" t="s">
        <v>172</v>
      </c>
      <c r="H50" s="44">
        <v>2013</v>
      </c>
      <c r="I50" s="18" t="s">
        <v>46</v>
      </c>
      <c r="J50" s="17" t="s">
        <v>167</v>
      </c>
      <c r="K50" s="12"/>
      <c r="L50" s="12"/>
      <c r="M50" s="5"/>
      <c r="N50" s="12"/>
    </row>
    <row r="51" spans="1:14" s="4" customFormat="1" ht="69" hidden="1" customHeight="1">
      <c r="A51" s="38" t="s">
        <v>173</v>
      </c>
      <c r="B51" s="43" t="s">
        <v>162</v>
      </c>
      <c r="C51" s="18" t="s">
        <v>165</v>
      </c>
      <c r="D51" s="17" t="s">
        <v>54</v>
      </c>
      <c r="E51" s="44"/>
      <c r="F51" s="45">
        <v>50000000</v>
      </c>
      <c r="G51" s="43" t="s">
        <v>174</v>
      </c>
      <c r="H51" s="44">
        <v>2013</v>
      </c>
      <c r="I51" s="18" t="s">
        <v>46</v>
      </c>
      <c r="J51" s="17" t="s">
        <v>167</v>
      </c>
      <c r="K51" s="12"/>
      <c r="L51" s="12"/>
      <c r="M51" s="5"/>
      <c r="N51" s="12"/>
    </row>
    <row r="52" spans="1:14" s="4" customFormat="1" ht="89.25" hidden="1">
      <c r="A52" s="38" t="s">
        <v>177</v>
      </c>
      <c r="B52" s="43" t="s">
        <v>178</v>
      </c>
      <c r="C52" s="18" t="s">
        <v>179</v>
      </c>
      <c r="D52" s="17" t="s">
        <v>54</v>
      </c>
      <c r="E52" s="78"/>
      <c r="F52" s="45">
        <v>999999390</v>
      </c>
      <c r="G52" s="43" t="s">
        <v>180</v>
      </c>
      <c r="H52" s="17">
        <v>2013</v>
      </c>
      <c r="I52" s="18" t="s">
        <v>46</v>
      </c>
      <c r="J52" s="17" t="s">
        <v>48</v>
      </c>
      <c r="K52" s="12"/>
      <c r="L52" s="12"/>
      <c r="M52" s="6"/>
      <c r="N52" s="12"/>
    </row>
    <row r="53" spans="1:14" s="4" customFormat="1" ht="76.5" hidden="1">
      <c r="A53" s="27" t="s">
        <v>248</v>
      </c>
      <c r="B53" s="18" t="s">
        <v>206</v>
      </c>
      <c r="C53" s="18" t="s">
        <v>237</v>
      </c>
      <c r="D53" s="18" t="s">
        <v>54</v>
      </c>
      <c r="E53" s="78"/>
      <c r="F53" s="25">
        <v>36852725</v>
      </c>
      <c r="G53" s="18" t="s">
        <v>249</v>
      </c>
      <c r="H53" s="21">
        <v>2013</v>
      </c>
      <c r="I53" s="14" t="s">
        <v>231</v>
      </c>
      <c r="J53" s="22" t="s">
        <v>804</v>
      </c>
      <c r="K53" s="12"/>
      <c r="L53" s="12"/>
      <c r="M53" s="8"/>
      <c r="N53" s="12"/>
    </row>
    <row r="54" spans="1:14" s="4" customFormat="1" ht="51" hidden="1">
      <c r="A54" s="27" t="s">
        <v>250</v>
      </c>
      <c r="B54" s="18" t="s">
        <v>251</v>
      </c>
      <c r="C54" s="18" t="s">
        <v>237</v>
      </c>
      <c r="D54" s="18" t="s">
        <v>54</v>
      </c>
      <c r="E54" s="78"/>
      <c r="F54" s="25">
        <v>64304154</v>
      </c>
      <c r="G54" s="18" t="s">
        <v>252</v>
      </c>
      <c r="H54" s="21">
        <v>2013</v>
      </c>
      <c r="I54" s="14" t="s">
        <v>701</v>
      </c>
      <c r="J54" s="22" t="s">
        <v>804</v>
      </c>
      <c r="K54" s="12"/>
      <c r="L54" s="12"/>
      <c r="M54" s="8"/>
      <c r="N54" s="12"/>
    </row>
    <row r="55" spans="1:14" s="4" customFormat="1" ht="51" hidden="1">
      <c r="A55" s="27" t="s">
        <v>253</v>
      </c>
      <c r="B55" s="18" t="s">
        <v>254</v>
      </c>
      <c r="C55" s="18" t="s">
        <v>237</v>
      </c>
      <c r="D55" s="18" t="s">
        <v>54</v>
      </c>
      <c r="E55" s="78"/>
      <c r="F55" s="25">
        <v>65918079</v>
      </c>
      <c r="G55" s="18" t="s">
        <v>255</v>
      </c>
      <c r="H55" s="21">
        <v>2013</v>
      </c>
      <c r="I55" s="14" t="s">
        <v>701</v>
      </c>
      <c r="J55" s="22" t="s">
        <v>804</v>
      </c>
      <c r="K55" s="12"/>
      <c r="L55" s="12"/>
      <c r="M55" s="8"/>
      <c r="N55" s="12"/>
    </row>
    <row r="56" spans="1:14" s="4" customFormat="1" ht="61.5" hidden="1" customHeight="1">
      <c r="A56" s="27" t="s">
        <v>256</v>
      </c>
      <c r="B56" s="18" t="s">
        <v>254</v>
      </c>
      <c r="C56" s="18" t="s">
        <v>237</v>
      </c>
      <c r="D56" s="18" t="s">
        <v>54</v>
      </c>
      <c r="E56" s="78"/>
      <c r="F56" s="25">
        <v>67679452</v>
      </c>
      <c r="G56" s="18" t="s">
        <v>257</v>
      </c>
      <c r="H56" s="21">
        <v>2013</v>
      </c>
      <c r="I56" s="14" t="s">
        <v>701</v>
      </c>
      <c r="J56" s="22" t="s">
        <v>804</v>
      </c>
      <c r="K56" s="12"/>
      <c r="L56" s="12"/>
      <c r="M56" s="8"/>
      <c r="N56" s="12"/>
    </row>
    <row r="57" spans="1:14" s="4" customFormat="1" ht="114.75" hidden="1">
      <c r="A57" s="27" t="s">
        <v>258</v>
      </c>
      <c r="B57" s="18" t="s">
        <v>259</v>
      </c>
      <c r="C57" s="18" t="s">
        <v>237</v>
      </c>
      <c r="D57" s="17" t="s">
        <v>54</v>
      </c>
      <c r="E57" s="81"/>
      <c r="F57" s="25">
        <v>89954640</v>
      </c>
      <c r="G57" s="18" t="s">
        <v>260</v>
      </c>
      <c r="H57" s="21">
        <v>2013</v>
      </c>
      <c r="I57" s="14" t="s">
        <v>231</v>
      </c>
      <c r="J57" s="22" t="s">
        <v>804</v>
      </c>
      <c r="K57" s="12"/>
      <c r="L57" s="12"/>
      <c r="M57" s="8"/>
      <c r="N57" s="12"/>
    </row>
    <row r="58" spans="1:14" s="4" customFormat="1" ht="63.75" hidden="1">
      <c r="A58" s="27" t="s">
        <v>282</v>
      </c>
      <c r="B58" s="18" t="s">
        <v>283</v>
      </c>
      <c r="C58" s="18" t="s">
        <v>284</v>
      </c>
      <c r="D58" s="18" t="s">
        <v>54</v>
      </c>
      <c r="E58" s="78"/>
      <c r="F58" s="25">
        <v>426567232</v>
      </c>
      <c r="G58" s="18" t="s">
        <v>285</v>
      </c>
      <c r="H58" s="13">
        <v>2013</v>
      </c>
      <c r="I58" s="14" t="s">
        <v>231</v>
      </c>
      <c r="J58" s="13" t="s">
        <v>48</v>
      </c>
      <c r="K58" s="12"/>
      <c r="L58" s="12"/>
      <c r="M58" s="8"/>
      <c r="N58" s="12"/>
    </row>
    <row r="59" spans="1:14" s="4" customFormat="1" ht="63.75" hidden="1">
      <c r="A59" s="27" t="s">
        <v>286</v>
      </c>
      <c r="B59" s="18" t="s">
        <v>287</v>
      </c>
      <c r="C59" s="18" t="s">
        <v>288</v>
      </c>
      <c r="D59" s="18" t="s">
        <v>54</v>
      </c>
      <c r="E59" s="78"/>
      <c r="F59" s="25">
        <v>618855454</v>
      </c>
      <c r="G59" s="18" t="s">
        <v>289</v>
      </c>
      <c r="H59" s="13">
        <v>2013</v>
      </c>
      <c r="I59" s="14" t="s">
        <v>701</v>
      </c>
      <c r="J59" s="13" t="s">
        <v>48</v>
      </c>
      <c r="K59" s="12"/>
      <c r="L59" s="12"/>
      <c r="M59" s="8"/>
      <c r="N59" s="12"/>
    </row>
    <row r="60" spans="1:14" s="4" customFormat="1" ht="63.75" hidden="1">
      <c r="A60" s="27" t="s">
        <v>290</v>
      </c>
      <c r="B60" s="18" t="s">
        <v>287</v>
      </c>
      <c r="C60" s="18" t="s">
        <v>254</v>
      </c>
      <c r="D60" s="18" t="s">
        <v>54</v>
      </c>
      <c r="E60" s="78"/>
      <c r="F60" s="25">
        <v>1126474101</v>
      </c>
      <c r="G60" s="18" t="s">
        <v>291</v>
      </c>
      <c r="H60" s="13">
        <v>2013</v>
      </c>
      <c r="I60" s="14" t="s">
        <v>701</v>
      </c>
      <c r="J60" s="13" t="s">
        <v>48</v>
      </c>
      <c r="K60" s="12"/>
      <c r="L60" s="12"/>
      <c r="M60" s="8"/>
      <c r="N60" s="12"/>
    </row>
    <row r="61" spans="1:14" s="4" customFormat="1" ht="51" hidden="1">
      <c r="A61" s="27" t="s">
        <v>292</v>
      </c>
      <c r="B61" s="18" t="s">
        <v>293</v>
      </c>
      <c r="C61" s="18" t="s">
        <v>294</v>
      </c>
      <c r="D61" s="18" t="s">
        <v>54</v>
      </c>
      <c r="E61" s="78"/>
      <c r="F61" s="25">
        <v>779303071</v>
      </c>
      <c r="G61" s="18" t="s">
        <v>295</v>
      </c>
      <c r="H61" s="13">
        <v>2013</v>
      </c>
      <c r="I61" s="14" t="s">
        <v>701</v>
      </c>
      <c r="J61" s="13" t="s">
        <v>48</v>
      </c>
      <c r="K61" s="12"/>
      <c r="L61" s="12"/>
      <c r="M61" s="8"/>
      <c r="N61" s="12"/>
    </row>
    <row r="62" spans="1:14" s="4" customFormat="1" ht="90" hidden="1">
      <c r="A62" s="27" t="s">
        <v>311</v>
      </c>
      <c r="B62" s="16" t="s">
        <v>312</v>
      </c>
      <c r="C62" s="18" t="s">
        <v>302</v>
      </c>
      <c r="D62" s="24" t="s">
        <v>54</v>
      </c>
      <c r="E62" s="71"/>
      <c r="F62" s="25">
        <v>102070140</v>
      </c>
      <c r="G62" s="50" t="s">
        <v>313</v>
      </c>
      <c r="H62" s="13">
        <v>2013</v>
      </c>
      <c r="I62" s="14" t="s">
        <v>231</v>
      </c>
      <c r="J62" s="22" t="s">
        <v>804</v>
      </c>
      <c r="K62" s="12"/>
      <c r="L62" s="12"/>
      <c r="M62" s="3"/>
      <c r="N62" s="12"/>
    </row>
    <row r="63" spans="1:14" s="4" customFormat="1" ht="142.5" hidden="1" customHeight="1">
      <c r="A63" s="27" t="s">
        <v>314</v>
      </c>
      <c r="B63" s="16" t="s">
        <v>315</v>
      </c>
      <c r="C63" s="18" t="s">
        <v>302</v>
      </c>
      <c r="D63" s="24" t="s">
        <v>54</v>
      </c>
      <c r="E63" s="71"/>
      <c r="F63" s="25">
        <v>160805960</v>
      </c>
      <c r="G63" s="50" t="s">
        <v>316</v>
      </c>
      <c r="H63" s="13">
        <v>2013</v>
      </c>
      <c r="I63" s="14" t="s">
        <v>231</v>
      </c>
      <c r="J63" s="22" t="s">
        <v>804</v>
      </c>
      <c r="K63" s="12"/>
      <c r="L63" s="12"/>
      <c r="M63" s="3"/>
      <c r="N63" s="12"/>
    </row>
    <row r="64" spans="1:14" s="4" customFormat="1" ht="147" hidden="1" customHeight="1">
      <c r="A64" s="27" t="s">
        <v>317</v>
      </c>
      <c r="B64" s="16" t="s">
        <v>309</v>
      </c>
      <c r="C64" s="18" t="s">
        <v>302</v>
      </c>
      <c r="D64" s="24" t="s">
        <v>54</v>
      </c>
      <c r="E64" s="71"/>
      <c r="F64" s="25">
        <v>278380425</v>
      </c>
      <c r="G64" s="26" t="s">
        <v>318</v>
      </c>
      <c r="H64" s="13">
        <v>2013</v>
      </c>
      <c r="I64" s="14" t="s">
        <v>46</v>
      </c>
      <c r="J64" s="22" t="s">
        <v>804</v>
      </c>
      <c r="K64" s="12"/>
      <c r="L64" s="12"/>
      <c r="M64" s="3"/>
      <c r="N64" s="12"/>
    </row>
    <row r="65" spans="1:14" s="4" customFormat="1" ht="198" hidden="1" customHeight="1">
      <c r="A65" s="27" t="s">
        <v>319</v>
      </c>
      <c r="B65" s="16" t="s">
        <v>320</v>
      </c>
      <c r="C65" s="18" t="s">
        <v>302</v>
      </c>
      <c r="D65" s="24" t="s">
        <v>54</v>
      </c>
      <c r="E65" s="71"/>
      <c r="F65" s="25">
        <v>49024355</v>
      </c>
      <c r="G65" s="26" t="s">
        <v>321</v>
      </c>
      <c r="H65" s="13">
        <v>2013</v>
      </c>
      <c r="I65" s="14" t="s">
        <v>46</v>
      </c>
      <c r="J65" s="22" t="s">
        <v>804</v>
      </c>
      <c r="K65" s="12"/>
      <c r="L65" s="12"/>
      <c r="M65" s="3"/>
      <c r="N65" s="12"/>
    </row>
    <row r="66" spans="1:14" s="4" customFormat="1" ht="115.5" hidden="1">
      <c r="A66" s="27" t="s">
        <v>344</v>
      </c>
      <c r="B66" s="16" t="s">
        <v>345</v>
      </c>
      <c r="C66" s="18" t="s">
        <v>346</v>
      </c>
      <c r="D66" s="24" t="s">
        <v>54</v>
      </c>
      <c r="E66" s="71"/>
      <c r="F66" s="25">
        <v>1395542331</v>
      </c>
      <c r="G66" s="50" t="s">
        <v>347</v>
      </c>
      <c r="H66" s="13">
        <v>2013</v>
      </c>
      <c r="I66" s="14" t="s">
        <v>231</v>
      </c>
      <c r="J66" s="13" t="s">
        <v>48</v>
      </c>
      <c r="K66" s="12"/>
      <c r="L66" s="12"/>
      <c r="M66" s="3"/>
      <c r="N66" s="12"/>
    </row>
    <row r="67" spans="1:14" s="4" customFormat="1" ht="150" hidden="1" customHeight="1">
      <c r="A67" s="27" t="s">
        <v>348</v>
      </c>
      <c r="B67" s="16" t="s">
        <v>349</v>
      </c>
      <c r="C67" s="18" t="s">
        <v>350</v>
      </c>
      <c r="D67" s="24" t="s">
        <v>54</v>
      </c>
      <c r="E67" s="71"/>
      <c r="F67" s="25">
        <v>1475108713</v>
      </c>
      <c r="G67" s="50" t="s">
        <v>351</v>
      </c>
      <c r="H67" s="13">
        <v>2013</v>
      </c>
      <c r="I67" s="14" t="s">
        <v>231</v>
      </c>
      <c r="J67" s="13" t="s">
        <v>48</v>
      </c>
      <c r="K67" s="12"/>
      <c r="L67" s="12"/>
      <c r="M67" s="3"/>
      <c r="N67" s="12"/>
    </row>
    <row r="68" spans="1:14" ht="97.5" customHeight="1">
      <c r="A68" s="103" t="s">
        <v>352</v>
      </c>
      <c r="B68" s="90" t="s">
        <v>353</v>
      </c>
      <c r="C68" s="92" t="s">
        <v>333</v>
      </c>
      <c r="D68" s="311" t="s">
        <v>54</v>
      </c>
      <c r="E68" s="312"/>
      <c r="F68" s="122">
        <v>65484457</v>
      </c>
      <c r="G68" s="118" t="s">
        <v>354</v>
      </c>
      <c r="H68" s="95">
        <v>2013</v>
      </c>
      <c r="I68" s="95" t="s">
        <v>307</v>
      </c>
      <c r="J68" s="95" t="s">
        <v>48</v>
      </c>
      <c r="M68" s="125"/>
    </row>
    <row r="69" spans="1:14" s="4" customFormat="1" ht="239.25" hidden="1" customHeight="1">
      <c r="A69" s="27" t="s">
        <v>355</v>
      </c>
      <c r="B69" s="16" t="s">
        <v>356</v>
      </c>
      <c r="C69" s="18" t="s">
        <v>357</v>
      </c>
      <c r="D69" s="24" t="s">
        <v>54</v>
      </c>
      <c r="E69" s="71"/>
      <c r="F69" s="25">
        <v>6221619406.7600002</v>
      </c>
      <c r="G69" s="26" t="s">
        <v>358</v>
      </c>
      <c r="H69" s="13">
        <v>2013</v>
      </c>
      <c r="I69" s="14" t="s">
        <v>46</v>
      </c>
      <c r="J69" s="13" t="s">
        <v>48</v>
      </c>
      <c r="K69" s="12"/>
      <c r="L69" s="12"/>
      <c r="M69" s="3"/>
      <c r="N69" s="12"/>
    </row>
    <row r="70" spans="1:14" s="4" customFormat="1" ht="89.25" hidden="1">
      <c r="A70" s="27" t="s">
        <v>359</v>
      </c>
      <c r="B70" s="16" t="s">
        <v>360</v>
      </c>
      <c r="C70" s="18" t="s">
        <v>333</v>
      </c>
      <c r="D70" s="24" t="s">
        <v>54</v>
      </c>
      <c r="E70" s="71"/>
      <c r="F70" s="25">
        <v>75065559</v>
      </c>
      <c r="G70" s="26" t="s">
        <v>361</v>
      </c>
      <c r="H70" s="13">
        <v>2013</v>
      </c>
      <c r="I70" s="14" t="s">
        <v>46</v>
      </c>
      <c r="J70" s="13" t="s">
        <v>48</v>
      </c>
      <c r="K70" s="12"/>
      <c r="L70" s="12"/>
      <c r="M70" s="3"/>
      <c r="N70" s="12"/>
    </row>
    <row r="71" spans="1:14" s="4" customFormat="1" ht="150" hidden="1" customHeight="1">
      <c r="A71" s="27" t="s">
        <v>362</v>
      </c>
      <c r="B71" s="16" t="s">
        <v>363</v>
      </c>
      <c r="C71" s="18" t="s">
        <v>364</v>
      </c>
      <c r="D71" s="24" t="s">
        <v>54</v>
      </c>
      <c r="E71" s="71"/>
      <c r="F71" s="25">
        <v>580352454</v>
      </c>
      <c r="G71" s="26" t="s">
        <v>365</v>
      </c>
      <c r="H71" s="13">
        <v>2013</v>
      </c>
      <c r="I71" s="14" t="s">
        <v>46</v>
      </c>
      <c r="J71" s="13" t="s">
        <v>48</v>
      </c>
      <c r="K71" s="12"/>
      <c r="L71" s="12"/>
      <c r="M71" s="3"/>
      <c r="N71" s="12"/>
    </row>
    <row r="72" spans="1:14" s="4" customFormat="1" ht="153" hidden="1">
      <c r="A72" s="27" t="s">
        <v>366</v>
      </c>
      <c r="B72" s="16" t="s">
        <v>341</v>
      </c>
      <c r="C72" s="18" t="s">
        <v>367</v>
      </c>
      <c r="D72" s="24" t="s">
        <v>54</v>
      </c>
      <c r="E72" s="71"/>
      <c r="F72" s="19">
        <v>2384576852</v>
      </c>
      <c r="G72" s="26" t="s">
        <v>368</v>
      </c>
      <c r="H72" s="13">
        <v>2013</v>
      </c>
      <c r="I72" s="14" t="s">
        <v>46</v>
      </c>
      <c r="J72" s="13" t="s">
        <v>48</v>
      </c>
      <c r="K72" s="12"/>
      <c r="L72" s="12"/>
      <c r="M72" s="3"/>
      <c r="N72" s="12"/>
    </row>
    <row r="73" spans="1:14" ht="90">
      <c r="A73" s="103" t="s">
        <v>379</v>
      </c>
      <c r="B73" s="90" t="s">
        <v>380</v>
      </c>
      <c r="C73" s="92" t="s">
        <v>333</v>
      </c>
      <c r="D73" s="311" t="s">
        <v>54</v>
      </c>
      <c r="E73" s="312"/>
      <c r="F73" s="122">
        <v>18002898</v>
      </c>
      <c r="G73" s="118" t="s">
        <v>381</v>
      </c>
      <c r="H73" s="95">
        <v>2013</v>
      </c>
      <c r="I73" s="95" t="s">
        <v>307</v>
      </c>
      <c r="J73" s="95" t="s">
        <v>48</v>
      </c>
      <c r="M73" s="125"/>
    </row>
    <row r="74" spans="1:14" s="4" customFormat="1" ht="102" hidden="1">
      <c r="A74" s="27" t="s">
        <v>561</v>
      </c>
      <c r="B74" s="18" t="s">
        <v>562</v>
      </c>
      <c r="C74" s="18" t="s">
        <v>563</v>
      </c>
      <c r="D74" s="18" t="s">
        <v>54</v>
      </c>
      <c r="E74" s="72"/>
      <c r="F74" s="48">
        <f>27360450+13556914</f>
        <v>40917364</v>
      </c>
      <c r="G74" s="18" t="s">
        <v>714</v>
      </c>
      <c r="H74" s="14">
        <v>2013</v>
      </c>
      <c r="I74" s="14" t="s">
        <v>231</v>
      </c>
      <c r="J74" s="14" t="s">
        <v>48</v>
      </c>
      <c r="K74" s="12"/>
      <c r="L74" s="12"/>
      <c r="M74" s="10"/>
      <c r="N74" s="12"/>
    </row>
    <row r="75" spans="1:14" s="4" customFormat="1" ht="114.75" hidden="1">
      <c r="A75" s="54" t="s">
        <v>286</v>
      </c>
      <c r="B75" s="55" t="s">
        <v>287</v>
      </c>
      <c r="C75" s="29" t="s">
        <v>564</v>
      </c>
      <c r="D75" s="29" t="s">
        <v>54</v>
      </c>
      <c r="E75" s="79"/>
      <c r="F75" s="74">
        <f>579354598+116130433</f>
        <v>695485031</v>
      </c>
      <c r="G75" s="29" t="s">
        <v>715</v>
      </c>
      <c r="H75" s="14">
        <v>2013</v>
      </c>
      <c r="I75" s="14" t="s">
        <v>701</v>
      </c>
      <c r="J75" s="14" t="s">
        <v>48</v>
      </c>
      <c r="K75" s="12"/>
      <c r="L75" s="12"/>
      <c r="M75" s="10"/>
      <c r="N75" s="12"/>
    </row>
    <row r="76" spans="1:14" s="4" customFormat="1" ht="115.5" hidden="1" customHeight="1">
      <c r="A76" s="27" t="s">
        <v>565</v>
      </c>
      <c r="B76" s="16" t="s">
        <v>287</v>
      </c>
      <c r="C76" s="29" t="s">
        <v>566</v>
      </c>
      <c r="D76" s="18" t="s">
        <v>54</v>
      </c>
      <c r="E76" s="72"/>
      <c r="F76" s="48">
        <f>779499877+207552950</f>
        <v>987052827</v>
      </c>
      <c r="G76" s="29" t="s">
        <v>716</v>
      </c>
      <c r="H76" s="14">
        <v>2013</v>
      </c>
      <c r="I76" s="14" t="s">
        <v>701</v>
      </c>
      <c r="J76" s="14" t="s">
        <v>48</v>
      </c>
      <c r="K76" s="12"/>
      <c r="L76" s="12"/>
      <c r="M76" s="10"/>
      <c r="N76" s="12"/>
    </row>
    <row r="77" spans="1:14" s="4" customFormat="1" ht="135" hidden="1" customHeight="1">
      <c r="A77" s="27" t="s">
        <v>567</v>
      </c>
      <c r="B77" s="16" t="s">
        <v>201</v>
      </c>
      <c r="C77" s="18" t="s">
        <v>568</v>
      </c>
      <c r="D77" s="18" t="s">
        <v>54</v>
      </c>
      <c r="E77" s="72"/>
      <c r="F77" s="48">
        <f>487178654+129117999</f>
        <v>616296653</v>
      </c>
      <c r="G77" s="29" t="s">
        <v>717</v>
      </c>
      <c r="H77" s="14">
        <v>2013</v>
      </c>
      <c r="I77" s="14" t="s">
        <v>701</v>
      </c>
      <c r="J77" s="14" t="s">
        <v>48</v>
      </c>
      <c r="K77" s="12"/>
      <c r="L77" s="12"/>
      <c r="M77" s="10"/>
      <c r="N77" s="12"/>
    </row>
    <row r="78" spans="1:14" s="4" customFormat="1" ht="102.75" hidden="1" customHeight="1">
      <c r="A78" s="27" t="s">
        <v>569</v>
      </c>
      <c r="B78" s="16" t="s">
        <v>201</v>
      </c>
      <c r="C78" s="18" t="s">
        <v>653</v>
      </c>
      <c r="D78" s="18" t="s">
        <v>54</v>
      </c>
      <c r="E78" s="72"/>
      <c r="F78" s="48">
        <f>568042414+195300269</f>
        <v>763342683</v>
      </c>
      <c r="G78" s="29" t="s">
        <v>718</v>
      </c>
      <c r="H78" s="14">
        <v>2013</v>
      </c>
      <c r="I78" s="14" t="s">
        <v>701</v>
      </c>
      <c r="J78" s="14" t="s">
        <v>48</v>
      </c>
      <c r="K78" s="12"/>
      <c r="L78" s="12"/>
      <c r="M78" s="10"/>
      <c r="N78" s="12"/>
    </row>
    <row r="79" spans="1:14" s="4" customFormat="1" ht="89.25" hidden="1">
      <c r="A79" s="27" t="s">
        <v>570</v>
      </c>
      <c r="B79" s="16" t="s">
        <v>293</v>
      </c>
      <c r="C79" s="18" t="s">
        <v>652</v>
      </c>
      <c r="D79" s="18"/>
      <c r="E79" s="72" t="s">
        <v>54</v>
      </c>
      <c r="F79" s="19">
        <v>1019453315</v>
      </c>
      <c r="G79" s="18" t="s">
        <v>719</v>
      </c>
      <c r="H79" s="14">
        <v>2013</v>
      </c>
      <c r="I79" s="14" t="s">
        <v>701</v>
      </c>
      <c r="J79" s="14" t="s">
        <v>48</v>
      </c>
      <c r="K79" s="12"/>
      <c r="L79" s="12"/>
      <c r="M79" s="10"/>
      <c r="N79" s="12"/>
    </row>
    <row r="80" spans="1:14" s="4" customFormat="1" ht="99" hidden="1" customHeight="1">
      <c r="A80" s="27" t="s">
        <v>571</v>
      </c>
      <c r="B80" s="16" t="s">
        <v>201</v>
      </c>
      <c r="C80" s="18" t="s">
        <v>654</v>
      </c>
      <c r="D80" s="18" t="s">
        <v>54</v>
      </c>
      <c r="E80" s="72"/>
      <c r="F80" s="48">
        <v>782229571</v>
      </c>
      <c r="G80" s="18" t="s">
        <v>720</v>
      </c>
      <c r="H80" s="14">
        <v>2013</v>
      </c>
      <c r="I80" s="14" t="s">
        <v>701</v>
      </c>
      <c r="J80" s="14" t="s">
        <v>48</v>
      </c>
      <c r="K80" s="12"/>
      <c r="L80" s="12"/>
      <c r="M80" s="10"/>
      <c r="N80" s="12"/>
    </row>
    <row r="81" spans="1:14" s="4" customFormat="1" ht="101.25" hidden="1" customHeight="1">
      <c r="A81" s="27" t="s">
        <v>572</v>
      </c>
      <c r="B81" s="16" t="s">
        <v>573</v>
      </c>
      <c r="C81" s="18" t="s">
        <v>563</v>
      </c>
      <c r="D81" s="18" t="s">
        <v>54</v>
      </c>
      <c r="E81" s="72"/>
      <c r="F81" s="48">
        <f>525803486.5</f>
        <v>525803486.5</v>
      </c>
      <c r="G81" s="56" t="s">
        <v>721</v>
      </c>
      <c r="H81" s="14">
        <v>2013</v>
      </c>
      <c r="I81" s="14" t="s">
        <v>702</v>
      </c>
      <c r="J81" s="14" t="s">
        <v>48</v>
      </c>
      <c r="K81" s="12"/>
      <c r="L81" s="12"/>
      <c r="M81" s="10"/>
      <c r="N81" s="12"/>
    </row>
    <row r="82" spans="1:14" s="4" customFormat="1" ht="96" hidden="1" customHeight="1">
      <c r="A82" s="27" t="s">
        <v>574</v>
      </c>
      <c r="B82" s="16" t="s">
        <v>575</v>
      </c>
      <c r="C82" s="18" t="s">
        <v>563</v>
      </c>
      <c r="D82" s="18" t="s">
        <v>54</v>
      </c>
      <c r="E82" s="72"/>
      <c r="F82" s="48">
        <f>736314674</f>
        <v>736314674</v>
      </c>
      <c r="G82" s="56" t="s">
        <v>722</v>
      </c>
      <c r="H82" s="14">
        <v>2013</v>
      </c>
      <c r="I82" s="14" t="s">
        <v>702</v>
      </c>
      <c r="J82" s="14" t="s">
        <v>48</v>
      </c>
      <c r="K82" s="12"/>
      <c r="L82" s="12"/>
      <c r="M82" s="10"/>
      <c r="N82" s="12"/>
    </row>
    <row r="83" spans="1:14" s="4" customFormat="1" ht="114.75" hidden="1">
      <c r="A83" s="27" t="s">
        <v>576</v>
      </c>
      <c r="B83" s="16" t="s">
        <v>577</v>
      </c>
      <c r="C83" s="18" t="s">
        <v>659</v>
      </c>
      <c r="D83" s="18" t="s">
        <v>54</v>
      </c>
      <c r="E83" s="72"/>
      <c r="F83" s="48">
        <f>1174986130</f>
        <v>1174986130</v>
      </c>
      <c r="G83" s="56" t="s">
        <v>723</v>
      </c>
      <c r="H83" s="14">
        <v>2013</v>
      </c>
      <c r="I83" s="14" t="s">
        <v>701</v>
      </c>
      <c r="J83" s="14" t="s">
        <v>48</v>
      </c>
      <c r="K83" s="12"/>
      <c r="L83" s="12"/>
      <c r="M83" s="10"/>
      <c r="N83" s="12"/>
    </row>
    <row r="84" spans="1:14" s="4" customFormat="1" ht="88.5" hidden="1" customHeight="1">
      <c r="A84" s="27" t="s">
        <v>578</v>
      </c>
      <c r="B84" s="16" t="s">
        <v>577</v>
      </c>
      <c r="C84" s="18" t="s">
        <v>659</v>
      </c>
      <c r="D84" s="18" t="s">
        <v>54</v>
      </c>
      <c r="E84" s="72"/>
      <c r="F84" s="48">
        <v>948042995</v>
      </c>
      <c r="G84" s="56" t="s">
        <v>724</v>
      </c>
      <c r="H84" s="14">
        <v>2013</v>
      </c>
      <c r="I84" s="14" t="s">
        <v>701</v>
      </c>
      <c r="J84" s="14" t="s">
        <v>48</v>
      </c>
      <c r="K84" s="12"/>
      <c r="L84" s="12"/>
      <c r="M84" s="10"/>
      <c r="N84" s="12"/>
    </row>
    <row r="85" spans="1:14" s="4" customFormat="1" ht="121.5" hidden="1" customHeight="1">
      <c r="A85" s="27" t="s">
        <v>579</v>
      </c>
      <c r="B85" s="16" t="s">
        <v>287</v>
      </c>
      <c r="C85" s="18" t="s">
        <v>659</v>
      </c>
      <c r="D85" s="18" t="s">
        <v>54</v>
      </c>
      <c r="E85" s="72"/>
      <c r="F85" s="48">
        <v>1172685053</v>
      </c>
      <c r="G85" s="56" t="s">
        <v>725</v>
      </c>
      <c r="H85" s="14">
        <v>2013</v>
      </c>
      <c r="I85" s="14" t="s">
        <v>701</v>
      </c>
      <c r="J85" s="14" t="s">
        <v>48</v>
      </c>
      <c r="K85" s="12"/>
      <c r="L85" s="12"/>
      <c r="M85" s="10"/>
      <c r="N85" s="12"/>
    </row>
    <row r="86" spans="1:14" s="4" customFormat="1" ht="99.75" hidden="1" customHeight="1">
      <c r="A86" s="27" t="s">
        <v>580</v>
      </c>
      <c r="B86" s="16" t="s">
        <v>287</v>
      </c>
      <c r="C86" s="18" t="s">
        <v>581</v>
      </c>
      <c r="D86" s="18" t="s">
        <v>54</v>
      </c>
      <c r="E86" s="72"/>
      <c r="F86" s="48">
        <f>887604561</f>
        <v>887604561</v>
      </c>
      <c r="G86" s="56" t="s">
        <v>726</v>
      </c>
      <c r="H86" s="14">
        <v>2013</v>
      </c>
      <c r="I86" s="14" t="s">
        <v>701</v>
      </c>
      <c r="J86" s="14" t="s">
        <v>48</v>
      </c>
      <c r="K86" s="12"/>
      <c r="L86" s="12"/>
      <c r="M86" s="10"/>
      <c r="N86" s="12"/>
    </row>
    <row r="87" spans="1:14" s="4" customFormat="1" ht="89.25" hidden="1">
      <c r="A87" s="27" t="s">
        <v>582</v>
      </c>
      <c r="B87" s="16" t="s">
        <v>287</v>
      </c>
      <c r="C87" s="18" t="s">
        <v>581</v>
      </c>
      <c r="D87" s="18" t="s">
        <v>54</v>
      </c>
      <c r="E87" s="72"/>
      <c r="F87" s="48">
        <f>834065557</f>
        <v>834065557</v>
      </c>
      <c r="G87" s="56" t="s">
        <v>727</v>
      </c>
      <c r="H87" s="14">
        <v>2013</v>
      </c>
      <c r="I87" s="14" t="s">
        <v>701</v>
      </c>
      <c r="J87" s="14" t="s">
        <v>48</v>
      </c>
      <c r="K87" s="12"/>
      <c r="L87" s="12"/>
      <c r="M87" s="10"/>
      <c r="N87" s="12"/>
    </row>
    <row r="88" spans="1:14" s="4" customFormat="1" ht="108.75" hidden="1" customHeight="1">
      <c r="A88" s="27" t="s">
        <v>583</v>
      </c>
      <c r="B88" s="16" t="s">
        <v>293</v>
      </c>
      <c r="C88" s="18" t="s">
        <v>664</v>
      </c>
      <c r="D88" s="18" t="s">
        <v>54</v>
      </c>
      <c r="E88" s="72"/>
      <c r="F88" s="48">
        <v>664874208</v>
      </c>
      <c r="G88" s="56" t="s">
        <v>728</v>
      </c>
      <c r="H88" s="14">
        <v>2013</v>
      </c>
      <c r="I88" s="14" t="s">
        <v>701</v>
      </c>
      <c r="J88" s="14" t="s">
        <v>48</v>
      </c>
      <c r="K88" s="12"/>
      <c r="L88" s="12"/>
      <c r="M88" s="10"/>
      <c r="N88" s="12"/>
    </row>
    <row r="89" spans="1:14" s="4" customFormat="1" ht="97.5" hidden="1" customHeight="1">
      <c r="A89" s="27" t="s">
        <v>584</v>
      </c>
      <c r="B89" s="16" t="s">
        <v>293</v>
      </c>
      <c r="C89" s="18" t="s">
        <v>585</v>
      </c>
      <c r="D89" s="18" t="s">
        <v>54</v>
      </c>
      <c r="E89" s="72"/>
      <c r="F89" s="48">
        <v>431359013</v>
      </c>
      <c r="G89" s="56" t="s">
        <v>729</v>
      </c>
      <c r="H89" s="14">
        <v>2013</v>
      </c>
      <c r="I89" s="14" t="s">
        <v>701</v>
      </c>
      <c r="J89" s="14" t="s">
        <v>48</v>
      </c>
      <c r="K89" s="12"/>
      <c r="L89" s="12"/>
      <c r="M89" s="10"/>
      <c r="N89" s="12"/>
    </row>
    <row r="90" spans="1:14" s="4" customFormat="1" ht="93.75" hidden="1" customHeight="1">
      <c r="A90" s="27" t="s">
        <v>586</v>
      </c>
      <c r="B90" s="16" t="s">
        <v>287</v>
      </c>
      <c r="C90" s="18" t="s">
        <v>664</v>
      </c>
      <c r="D90" s="18" t="s">
        <v>54</v>
      </c>
      <c r="E90" s="72"/>
      <c r="F90" s="48">
        <f>928544792</f>
        <v>928544792</v>
      </c>
      <c r="G90" s="56" t="s">
        <v>730</v>
      </c>
      <c r="H90" s="14">
        <v>2013</v>
      </c>
      <c r="I90" s="14" t="s">
        <v>701</v>
      </c>
      <c r="J90" s="14" t="s">
        <v>48</v>
      </c>
      <c r="K90" s="12"/>
      <c r="L90" s="12"/>
      <c r="M90" s="10"/>
      <c r="N90" s="12"/>
    </row>
    <row r="91" spans="1:14" s="4" customFormat="1" ht="112.5" hidden="1" customHeight="1">
      <c r="A91" s="27" t="s">
        <v>587</v>
      </c>
      <c r="B91" s="18" t="s">
        <v>287</v>
      </c>
      <c r="C91" s="18" t="s">
        <v>664</v>
      </c>
      <c r="D91" s="18" t="s">
        <v>54</v>
      </c>
      <c r="E91" s="72"/>
      <c r="F91" s="48">
        <v>626120408</v>
      </c>
      <c r="G91" s="56" t="s">
        <v>731</v>
      </c>
      <c r="H91" s="14">
        <v>2013</v>
      </c>
      <c r="I91" s="14" t="s">
        <v>701</v>
      </c>
      <c r="J91" s="14" t="s">
        <v>48</v>
      </c>
      <c r="K91" s="12"/>
      <c r="L91" s="12"/>
      <c r="M91" s="10"/>
      <c r="N91" s="12"/>
    </row>
    <row r="92" spans="1:14" s="4" customFormat="1" ht="119.25" hidden="1" customHeight="1">
      <c r="A92" s="27" t="s">
        <v>587</v>
      </c>
      <c r="B92" s="16" t="s">
        <v>287</v>
      </c>
      <c r="C92" s="18" t="s">
        <v>664</v>
      </c>
      <c r="D92" s="18" t="s">
        <v>54</v>
      </c>
      <c r="E92" s="72"/>
      <c r="F92" s="48">
        <v>338314104</v>
      </c>
      <c r="G92" s="56" t="s">
        <v>732</v>
      </c>
      <c r="H92" s="14">
        <v>2013</v>
      </c>
      <c r="I92" s="14" t="s">
        <v>701</v>
      </c>
      <c r="J92" s="14" t="s">
        <v>48</v>
      </c>
      <c r="K92" s="12"/>
      <c r="L92" s="12"/>
      <c r="M92" s="10"/>
      <c r="N92" s="12"/>
    </row>
    <row r="93" spans="1:14" s="4" customFormat="1" ht="115.5" hidden="1" customHeight="1">
      <c r="A93" s="27" t="s">
        <v>588</v>
      </c>
      <c r="B93" s="16" t="s">
        <v>287</v>
      </c>
      <c r="C93" s="18" t="s">
        <v>585</v>
      </c>
      <c r="D93" s="18" t="s">
        <v>54</v>
      </c>
      <c r="E93" s="72"/>
      <c r="F93" s="48">
        <f>429333882</f>
        <v>429333882</v>
      </c>
      <c r="G93" s="56" t="s">
        <v>733</v>
      </c>
      <c r="H93" s="14">
        <v>2013</v>
      </c>
      <c r="I93" s="14" t="s">
        <v>701</v>
      </c>
      <c r="J93" s="14" t="s">
        <v>48</v>
      </c>
      <c r="K93" s="12"/>
      <c r="L93" s="12"/>
      <c r="M93" s="10"/>
      <c r="N93" s="12"/>
    </row>
    <row r="94" spans="1:14" s="4" customFormat="1" ht="92.25" hidden="1" customHeight="1">
      <c r="A94" s="27" t="s">
        <v>589</v>
      </c>
      <c r="B94" s="16" t="s">
        <v>590</v>
      </c>
      <c r="C94" s="18" t="s">
        <v>664</v>
      </c>
      <c r="D94" s="18" t="s">
        <v>54</v>
      </c>
      <c r="E94" s="72"/>
      <c r="F94" s="48">
        <f>44428800</f>
        <v>44428800</v>
      </c>
      <c r="G94" s="56" t="s">
        <v>734</v>
      </c>
      <c r="H94" s="14">
        <v>2013</v>
      </c>
      <c r="I94" s="14" t="s">
        <v>46</v>
      </c>
      <c r="J94" s="14" t="s">
        <v>48</v>
      </c>
      <c r="K94" s="12"/>
      <c r="L94" s="12"/>
      <c r="M94" s="10"/>
      <c r="N94" s="12"/>
    </row>
    <row r="95" spans="1:14" s="4" customFormat="1" ht="106.5" hidden="1" customHeight="1">
      <c r="A95" s="27" t="s">
        <v>591</v>
      </c>
      <c r="B95" s="16" t="s">
        <v>590</v>
      </c>
      <c r="C95" s="18" t="s">
        <v>664</v>
      </c>
      <c r="D95" s="18" t="s">
        <v>54</v>
      </c>
      <c r="E95" s="72"/>
      <c r="F95" s="48">
        <f>42924700</f>
        <v>42924700</v>
      </c>
      <c r="G95" s="56" t="s">
        <v>735</v>
      </c>
      <c r="H95" s="14">
        <v>2013</v>
      </c>
      <c r="I95" s="14" t="s">
        <v>46</v>
      </c>
      <c r="J95" s="14" t="s">
        <v>48</v>
      </c>
      <c r="K95" s="12"/>
      <c r="L95" s="12"/>
      <c r="M95" s="10"/>
      <c r="N95" s="12"/>
    </row>
    <row r="96" spans="1:14" s="4" customFormat="1" ht="90.75" hidden="1" customHeight="1">
      <c r="A96" s="27" t="s">
        <v>592</v>
      </c>
      <c r="B96" s="16" t="s">
        <v>593</v>
      </c>
      <c r="C96" s="18" t="s">
        <v>165</v>
      </c>
      <c r="D96" s="18" t="s">
        <v>54</v>
      </c>
      <c r="E96" s="18"/>
      <c r="F96" s="53">
        <f>49826000</f>
        <v>49826000</v>
      </c>
      <c r="G96" s="56" t="s">
        <v>736</v>
      </c>
      <c r="H96" s="14">
        <v>2013</v>
      </c>
      <c r="I96" s="14" t="s">
        <v>231</v>
      </c>
      <c r="J96" s="14" t="s">
        <v>167</v>
      </c>
      <c r="K96" s="12"/>
      <c r="L96" s="12"/>
      <c r="M96" s="10"/>
      <c r="N96" s="12"/>
    </row>
    <row r="97" spans="1:14" s="4" customFormat="1" ht="69.75" hidden="1" customHeight="1">
      <c r="A97" s="27" t="s">
        <v>594</v>
      </c>
      <c r="B97" s="16" t="s">
        <v>593</v>
      </c>
      <c r="C97" s="18" t="s">
        <v>165</v>
      </c>
      <c r="D97" s="18" t="s">
        <v>54</v>
      </c>
      <c r="E97" s="18"/>
      <c r="F97" s="53">
        <f>49826000</f>
        <v>49826000</v>
      </c>
      <c r="G97" s="56" t="s">
        <v>737</v>
      </c>
      <c r="H97" s="14">
        <v>2013</v>
      </c>
      <c r="I97" s="14" t="s">
        <v>231</v>
      </c>
      <c r="J97" s="14" t="s">
        <v>167</v>
      </c>
      <c r="K97" s="12"/>
      <c r="L97" s="12"/>
      <c r="M97" s="10"/>
      <c r="N97" s="12"/>
    </row>
    <row r="98" spans="1:14" s="4" customFormat="1" ht="114" hidden="1" customHeight="1">
      <c r="A98" s="28" t="s">
        <v>595</v>
      </c>
      <c r="B98" s="18" t="s">
        <v>309</v>
      </c>
      <c r="C98" s="18" t="s">
        <v>596</v>
      </c>
      <c r="D98" s="18" t="s">
        <v>54</v>
      </c>
      <c r="E98" s="72"/>
      <c r="F98" s="48">
        <f>702055200+135000000+120000000+101000000</f>
        <v>1058055200</v>
      </c>
      <c r="G98" s="18" t="s">
        <v>738</v>
      </c>
      <c r="H98" s="18">
        <v>2013</v>
      </c>
      <c r="I98" s="18" t="s">
        <v>46</v>
      </c>
      <c r="J98" s="22" t="s">
        <v>804</v>
      </c>
      <c r="K98" s="12"/>
      <c r="L98" s="12"/>
      <c r="M98" s="11"/>
      <c r="N98" s="12"/>
    </row>
    <row r="99" spans="1:14" s="4" customFormat="1" ht="81.75" hidden="1" customHeight="1">
      <c r="A99" s="28" t="s">
        <v>597</v>
      </c>
      <c r="B99" s="18" t="s">
        <v>320</v>
      </c>
      <c r="C99" s="18" t="s">
        <v>660</v>
      </c>
      <c r="D99" s="18" t="s">
        <v>54</v>
      </c>
      <c r="E99" s="18"/>
      <c r="F99" s="57">
        <v>45996320</v>
      </c>
      <c r="G99" s="18" t="s">
        <v>739</v>
      </c>
      <c r="H99" s="18">
        <v>2013</v>
      </c>
      <c r="I99" s="18" t="s">
        <v>46</v>
      </c>
      <c r="J99" s="18" t="s">
        <v>167</v>
      </c>
      <c r="K99" s="12"/>
      <c r="L99" s="12"/>
      <c r="M99" s="11"/>
      <c r="N99" s="12"/>
    </row>
    <row r="100" spans="1:14" s="4" customFormat="1" ht="83.25" hidden="1" customHeight="1">
      <c r="A100" s="28" t="s">
        <v>598</v>
      </c>
      <c r="B100" s="18" t="s">
        <v>254</v>
      </c>
      <c r="C100" s="18" t="s">
        <v>599</v>
      </c>
      <c r="D100" s="18" t="s">
        <v>54</v>
      </c>
      <c r="E100" s="18"/>
      <c r="F100" s="58">
        <v>49702448</v>
      </c>
      <c r="G100" s="18" t="s">
        <v>600</v>
      </c>
      <c r="H100" s="18">
        <v>2013</v>
      </c>
      <c r="I100" s="18" t="s">
        <v>701</v>
      </c>
      <c r="J100" s="18" t="s">
        <v>167</v>
      </c>
      <c r="K100" s="12"/>
      <c r="L100" s="12"/>
      <c r="M100" s="11"/>
      <c r="N100" s="12"/>
    </row>
    <row r="101" spans="1:14" s="4" customFormat="1" ht="79.5" hidden="1" customHeight="1">
      <c r="A101" s="27" t="s">
        <v>601</v>
      </c>
      <c r="B101" s="16" t="s">
        <v>593</v>
      </c>
      <c r="C101" s="18" t="s">
        <v>602</v>
      </c>
      <c r="D101" s="18" t="s">
        <v>54</v>
      </c>
      <c r="E101" s="18"/>
      <c r="F101" s="53">
        <v>49884640</v>
      </c>
      <c r="G101" s="18" t="s">
        <v>672</v>
      </c>
      <c r="H101" s="18">
        <v>2013</v>
      </c>
      <c r="I101" s="18" t="s">
        <v>231</v>
      </c>
      <c r="J101" s="18" t="s">
        <v>167</v>
      </c>
      <c r="K101" s="12"/>
      <c r="L101" s="12"/>
      <c r="M101" s="11"/>
      <c r="N101" s="12"/>
    </row>
    <row r="102" spans="1:14" s="4" customFormat="1" ht="86.25" hidden="1" customHeight="1">
      <c r="A102" s="27" t="s">
        <v>603</v>
      </c>
      <c r="B102" s="16" t="s">
        <v>251</v>
      </c>
      <c r="C102" s="29" t="s">
        <v>604</v>
      </c>
      <c r="D102" s="29" t="s">
        <v>54</v>
      </c>
      <c r="E102" s="18"/>
      <c r="F102" s="53">
        <v>49945400</v>
      </c>
      <c r="G102" s="18" t="s">
        <v>740</v>
      </c>
      <c r="H102" s="18">
        <v>2013</v>
      </c>
      <c r="I102" s="18" t="s">
        <v>701</v>
      </c>
      <c r="J102" s="18" t="s">
        <v>167</v>
      </c>
      <c r="K102" s="12"/>
      <c r="L102" s="12"/>
      <c r="M102" s="11"/>
      <c r="N102" s="12"/>
    </row>
    <row r="103" spans="1:14" s="4" customFormat="1" ht="78" hidden="1" customHeight="1">
      <c r="A103" s="27" t="s">
        <v>605</v>
      </c>
      <c r="B103" s="16" t="s">
        <v>251</v>
      </c>
      <c r="C103" s="18" t="s">
        <v>581</v>
      </c>
      <c r="D103" s="18" t="s">
        <v>54</v>
      </c>
      <c r="E103" s="18"/>
      <c r="F103" s="18">
        <f>47792928+15930976</f>
        <v>63723904</v>
      </c>
      <c r="G103" s="18" t="s">
        <v>741</v>
      </c>
      <c r="H103" s="18">
        <v>2013</v>
      </c>
      <c r="I103" s="18" t="s">
        <v>701</v>
      </c>
      <c r="J103" s="18" t="s">
        <v>167</v>
      </c>
      <c r="K103" s="12"/>
      <c r="L103" s="12"/>
      <c r="M103" s="11"/>
      <c r="N103" s="12"/>
    </row>
    <row r="104" spans="1:14" s="4" customFormat="1" ht="178.5" hidden="1">
      <c r="A104" s="27" t="s">
        <v>606</v>
      </c>
      <c r="B104" s="16" t="s">
        <v>251</v>
      </c>
      <c r="C104" s="18" t="s">
        <v>581</v>
      </c>
      <c r="D104" s="18" t="s">
        <v>54</v>
      </c>
      <c r="E104" s="72"/>
      <c r="F104" s="48">
        <f>36462048+18231024</f>
        <v>54693072</v>
      </c>
      <c r="G104" s="18" t="s">
        <v>742</v>
      </c>
      <c r="H104" s="18">
        <v>2013</v>
      </c>
      <c r="I104" s="18" t="s">
        <v>701</v>
      </c>
      <c r="J104" s="22" t="s">
        <v>804</v>
      </c>
      <c r="K104" s="12"/>
      <c r="L104" s="12"/>
      <c r="M104" s="11"/>
      <c r="N104" s="12"/>
    </row>
    <row r="105" spans="1:14" s="4" customFormat="1" ht="153" hidden="1">
      <c r="A105" s="27" t="s">
        <v>607</v>
      </c>
      <c r="B105" s="16" t="s">
        <v>251</v>
      </c>
      <c r="C105" s="18" t="s">
        <v>581</v>
      </c>
      <c r="D105" s="18" t="s">
        <v>54</v>
      </c>
      <c r="E105" s="72"/>
      <c r="F105" s="48">
        <f>45710960+18284384</f>
        <v>63995344</v>
      </c>
      <c r="G105" s="18" t="s">
        <v>743</v>
      </c>
      <c r="H105" s="18">
        <v>2013</v>
      </c>
      <c r="I105" s="18" t="s">
        <v>701</v>
      </c>
      <c r="J105" s="22" t="s">
        <v>804</v>
      </c>
      <c r="K105" s="12"/>
      <c r="L105" s="12"/>
      <c r="M105" s="11"/>
      <c r="N105" s="12"/>
    </row>
    <row r="106" spans="1:14" s="4" customFormat="1" ht="114.75" hidden="1">
      <c r="A106" s="27" t="s">
        <v>608</v>
      </c>
      <c r="B106" s="16" t="s">
        <v>251</v>
      </c>
      <c r="C106" s="18" t="s">
        <v>609</v>
      </c>
      <c r="D106" s="18"/>
      <c r="E106" s="72" t="s">
        <v>54</v>
      </c>
      <c r="F106" s="48">
        <f>47792928+19117171</f>
        <v>66910099</v>
      </c>
      <c r="G106" s="29" t="s">
        <v>744</v>
      </c>
      <c r="H106" s="18">
        <v>2013</v>
      </c>
      <c r="I106" s="18" t="s">
        <v>701</v>
      </c>
      <c r="J106" s="22" t="s">
        <v>804</v>
      </c>
      <c r="K106" s="12"/>
      <c r="L106" s="12"/>
      <c r="M106" s="11"/>
      <c r="N106" s="12"/>
    </row>
    <row r="107" spans="1:14" s="4" customFormat="1" ht="127.5" hidden="1">
      <c r="A107" s="27" t="s">
        <v>610</v>
      </c>
      <c r="B107" s="16" t="s">
        <v>611</v>
      </c>
      <c r="C107" s="18" t="s">
        <v>581</v>
      </c>
      <c r="D107" s="18" t="s">
        <v>54</v>
      </c>
      <c r="E107" s="72"/>
      <c r="F107" s="48">
        <f>76013356</f>
        <v>76013356</v>
      </c>
      <c r="G107" s="29" t="s">
        <v>745</v>
      </c>
      <c r="H107" s="18">
        <v>2013</v>
      </c>
      <c r="I107" s="18" t="s">
        <v>701</v>
      </c>
      <c r="J107" s="22" t="s">
        <v>804</v>
      </c>
      <c r="K107" s="12"/>
      <c r="L107" s="12"/>
      <c r="M107" s="11"/>
      <c r="N107" s="12"/>
    </row>
    <row r="108" spans="1:14" s="4" customFormat="1" ht="149.25" hidden="1" customHeight="1">
      <c r="A108" s="27" t="s">
        <v>612</v>
      </c>
      <c r="B108" s="16" t="s">
        <v>613</v>
      </c>
      <c r="C108" s="18" t="s">
        <v>563</v>
      </c>
      <c r="D108" s="18" t="s">
        <v>54</v>
      </c>
      <c r="E108" s="72"/>
      <c r="F108" s="48">
        <v>62833766</v>
      </c>
      <c r="G108" s="29" t="s">
        <v>746</v>
      </c>
      <c r="H108" s="18">
        <v>2013</v>
      </c>
      <c r="I108" s="18" t="s">
        <v>702</v>
      </c>
      <c r="J108" s="22" t="s">
        <v>804</v>
      </c>
      <c r="K108" s="12"/>
      <c r="L108" s="12"/>
      <c r="M108" s="11"/>
      <c r="N108" s="12"/>
    </row>
    <row r="109" spans="1:14" s="4" customFormat="1" ht="165.75" hidden="1">
      <c r="A109" s="27" t="s">
        <v>614</v>
      </c>
      <c r="B109" s="16" t="s">
        <v>615</v>
      </c>
      <c r="C109" s="18" t="s">
        <v>563</v>
      </c>
      <c r="D109" s="18" t="s">
        <v>54</v>
      </c>
      <c r="E109" s="72"/>
      <c r="F109" s="48">
        <v>76793864</v>
      </c>
      <c r="G109" s="56" t="s">
        <v>747</v>
      </c>
      <c r="H109" s="18">
        <v>2013</v>
      </c>
      <c r="I109" s="18" t="s">
        <v>702</v>
      </c>
      <c r="J109" s="22" t="s">
        <v>804</v>
      </c>
      <c r="K109" s="12"/>
      <c r="L109" s="12"/>
      <c r="M109" s="11"/>
      <c r="N109" s="12"/>
    </row>
    <row r="110" spans="1:14" s="4" customFormat="1" ht="140.25" hidden="1">
      <c r="A110" s="27" t="s">
        <v>616</v>
      </c>
      <c r="B110" s="16" t="s">
        <v>251</v>
      </c>
      <c r="C110" s="18" t="s">
        <v>585</v>
      </c>
      <c r="D110" s="18" t="s">
        <v>54</v>
      </c>
      <c r="E110" s="72"/>
      <c r="F110" s="48">
        <v>76540744</v>
      </c>
      <c r="G110" s="56" t="s">
        <v>748</v>
      </c>
      <c r="H110" s="18">
        <v>2013</v>
      </c>
      <c r="I110" s="18" t="s">
        <v>701</v>
      </c>
      <c r="J110" s="22" t="s">
        <v>804</v>
      </c>
      <c r="K110" s="12"/>
      <c r="L110" s="12"/>
      <c r="M110" s="11"/>
      <c r="N110" s="12"/>
    </row>
    <row r="111" spans="1:14" s="4" customFormat="1" ht="76.5" hidden="1">
      <c r="A111" s="27" t="s">
        <v>617</v>
      </c>
      <c r="B111" s="16" t="s">
        <v>251</v>
      </c>
      <c r="C111" s="18" t="s">
        <v>659</v>
      </c>
      <c r="D111" s="18" t="s">
        <v>54</v>
      </c>
      <c r="E111" s="72"/>
      <c r="F111" s="19">
        <v>41347968</v>
      </c>
      <c r="G111" s="18" t="s">
        <v>618</v>
      </c>
      <c r="H111" s="18">
        <v>2013</v>
      </c>
      <c r="I111" s="18" t="s">
        <v>701</v>
      </c>
      <c r="J111" s="22" t="s">
        <v>804</v>
      </c>
      <c r="K111" s="12"/>
      <c r="L111" s="12"/>
      <c r="M111" s="11"/>
      <c r="N111" s="12"/>
    </row>
    <row r="112" spans="1:14" s="4" customFormat="1" ht="127.5" hidden="1" customHeight="1">
      <c r="A112" s="27" t="s">
        <v>619</v>
      </c>
      <c r="B112" s="16" t="s">
        <v>251</v>
      </c>
      <c r="C112" s="18" t="s">
        <v>581</v>
      </c>
      <c r="D112" s="18" t="s">
        <v>54</v>
      </c>
      <c r="E112" s="72"/>
      <c r="F112" s="48">
        <v>63723904</v>
      </c>
      <c r="G112" s="56" t="s">
        <v>749</v>
      </c>
      <c r="H112" s="18">
        <v>2013</v>
      </c>
      <c r="I112" s="18" t="s">
        <v>701</v>
      </c>
      <c r="J112" s="22" t="s">
        <v>804</v>
      </c>
      <c r="K112" s="12"/>
      <c r="L112" s="12"/>
      <c r="M112" s="11"/>
      <c r="N112" s="12"/>
    </row>
    <row r="113" spans="1:14" s="4" customFormat="1" ht="118.5" hidden="1" customHeight="1">
      <c r="A113" s="27" t="s">
        <v>620</v>
      </c>
      <c r="B113" s="16" t="s">
        <v>611</v>
      </c>
      <c r="C113" s="18" t="s">
        <v>659</v>
      </c>
      <c r="D113" s="18" t="s">
        <v>54</v>
      </c>
      <c r="E113" s="72"/>
      <c r="F113" s="48">
        <v>61847952</v>
      </c>
      <c r="G113" s="56" t="s">
        <v>750</v>
      </c>
      <c r="H113" s="18">
        <v>2013</v>
      </c>
      <c r="I113" s="18" t="s">
        <v>701</v>
      </c>
      <c r="J113" s="22" t="s">
        <v>804</v>
      </c>
      <c r="K113" s="12"/>
      <c r="L113" s="12"/>
      <c r="M113" s="11"/>
      <c r="N113" s="12"/>
    </row>
    <row r="114" spans="1:14" s="4" customFormat="1" ht="130.5" hidden="1" customHeight="1">
      <c r="A114" s="27" t="s">
        <v>621</v>
      </c>
      <c r="B114" s="16" t="s">
        <v>251</v>
      </c>
      <c r="C114" s="18" t="s">
        <v>581</v>
      </c>
      <c r="D114" s="18" t="s">
        <v>54</v>
      </c>
      <c r="E114" s="72"/>
      <c r="F114" s="48">
        <f>67218752</f>
        <v>67218752</v>
      </c>
      <c r="G114" s="56" t="s">
        <v>751</v>
      </c>
      <c r="H114" s="18">
        <v>2013</v>
      </c>
      <c r="I114" s="18" t="s">
        <v>701</v>
      </c>
      <c r="J114" s="22" t="s">
        <v>804</v>
      </c>
      <c r="K114" s="12"/>
      <c r="L114" s="12"/>
      <c r="M114" s="11"/>
      <c r="N114" s="12"/>
    </row>
    <row r="115" spans="1:14" s="4" customFormat="1" ht="76.5" hidden="1">
      <c r="A115" s="27" t="s">
        <v>622</v>
      </c>
      <c r="B115" s="16" t="s">
        <v>611</v>
      </c>
      <c r="C115" s="18" t="s">
        <v>664</v>
      </c>
      <c r="D115" s="18"/>
      <c r="E115" s="72"/>
      <c r="F115" s="48">
        <f>41347968+13182656</f>
        <v>54530624</v>
      </c>
      <c r="G115" s="18" t="s">
        <v>673</v>
      </c>
      <c r="H115" s="18">
        <v>2013</v>
      </c>
      <c r="I115" s="18" t="s">
        <v>701</v>
      </c>
      <c r="J115" s="22" t="s">
        <v>804</v>
      </c>
      <c r="K115" s="12"/>
      <c r="L115" s="12"/>
      <c r="M115" s="11"/>
      <c r="N115" s="12"/>
    </row>
    <row r="116" spans="1:14" s="4" customFormat="1" ht="89.25" hidden="1">
      <c r="A116" s="27" t="s">
        <v>623</v>
      </c>
      <c r="B116" s="16" t="s">
        <v>611</v>
      </c>
      <c r="C116" s="18" t="s">
        <v>659</v>
      </c>
      <c r="D116" s="18"/>
      <c r="E116" s="72"/>
      <c r="F116" s="48">
        <f>41347968+20169740</f>
        <v>61517708</v>
      </c>
      <c r="G116" s="18" t="s">
        <v>752</v>
      </c>
      <c r="H116" s="18">
        <v>2013</v>
      </c>
      <c r="I116" s="18" t="s">
        <v>701</v>
      </c>
      <c r="J116" s="22" t="s">
        <v>804</v>
      </c>
      <c r="K116" s="12"/>
      <c r="L116" s="12"/>
      <c r="M116" s="11"/>
      <c r="N116" s="12"/>
    </row>
    <row r="117" spans="1:14" s="4" customFormat="1" ht="140.25" hidden="1">
      <c r="A117" s="27" t="s">
        <v>624</v>
      </c>
      <c r="B117" s="16" t="s">
        <v>254</v>
      </c>
      <c r="C117" s="18" t="s">
        <v>659</v>
      </c>
      <c r="D117" s="18" t="s">
        <v>54</v>
      </c>
      <c r="E117" s="72"/>
      <c r="F117" s="48">
        <f>75997778</f>
        <v>75997778</v>
      </c>
      <c r="G117" s="18" t="s">
        <v>753</v>
      </c>
      <c r="H117" s="18">
        <v>2013</v>
      </c>
      <c r="I117" s="18" t="s">
        <v>701</v>
      </c>
      <c r="J117" s="22" t="s">
        <v>804</v>
      </c>
      <c r="K117" s="12"/>
      <c r="L117" s="12"/>
      <c r="M117" s="11"/>
      <c r="N117" s="12"/>
    </row>
    <row r="118" spans="1:14" s="4" customFormat="1" ht="114.75" hidden="1">
      <c r="A118" s="27" t="s">
        <v>625</v>
      </c>
      <c r="B118" s="16" t="s">
        <v>254</v>
      </c>
      <c r="C118" s="18" t="s">
        <v>655</v>
      </c>
      <c r="D118" s="18" t="s">
        <v>54</v>
      </c>
      <c r="E118" s="72"/>
      <c r="F118" s="48">
        <f>73762549</f>
        <v>73762549</v>
      </c>
      <c r="G118" s="18" t="s">
        <v>754</v>
      </c>
      <c r="H118" s="18">
        <v>2013</v>
      </c>
      <c r="I118" s="18" t="s">
        <v>701</v>
      </c>
      <c r="J118" s="22" t="s">
        <v>804</v>
      </c>
      <c r="K118" s="12"/>
      <c r="L118" s="12"/>
      <c r="M118" s="11"/>
      <c r="N118" s="12"/>
    </row>
    <row r="119" spans="1:14" s="4" customFormat="1" ht="114.75" hidden="1">
      <c r="A119" s="27" t="s">
        <v>626</v>
      </c>
      <c r="B119" s="16" t="s">
        <v>254</v>
      </c>
      <c r="C119" s="18" t="s">
        <v>655</v>
      </c>
      <c r="D119" s="18" t="s">
        <v>54</v>
      </c>
      <c r="E119" s="72"/>
      <c r="F119" s="48">
        <f>73762550</f>
        <v>73762550</v>
      </c>
      <c r="G119" s="18" t="s">
        <v>755</v>
      </c>
      <c r="H119" s="18">
        <v>2013</v>
      </c>
      <c r="I119" s="18" t="s">
        <v>701</v>
      </c>
      <c r="J119" s="22" t="s">
        <v>804</v>
      </c>
      <c r="K119" s="12"/>
      <c r="L119" s="12"/>
      <c r="M119" s="11"/>
      <c r="N119" s="12"/>
    </row>
    <row r="120" spans="1:14" s="4" customFormat="1" ht="114.75" hidden="1">
      <c r="A120" s="27" t="s">
        <v>627</v>
      </c>
      <c r="B120" s="16" t="s">
        <v>254</v>
      </c>
      <c r="C120" s="18" t="s">
        <v>655</v>
      </c>
      <c r="D120" s="18" t="s">
        <v>54</v>
      </c>
      <c r="E120" s="72"/>
      <c r="F120" s="48">
        <f>47014229</f>
        <v>47014229</v>
      </c>
      <c r="G120" s="18" t="s">
        <v>756</v>
      </c>
      <c r="H120" s="18">
        <v>2013</v>
      </c>
      <c r="I120" s="18" t="s">
        <v>701</v>
      </c>
      <c r="J120" s="22" t="s">
        <v>804</v>
      </c>
      <c r="K120" s="12"/>
      <c r="L120" s="12"/>
      <c r="M120" s="11"/>
      <c r="N120" s="12"/>
    </row>
    <row r="121" spans="1:14" s="4" customFormat="1" ht="76.5" hidden="1">
      <c r="A121" s="27" t="s">
        <v>631</v>
      </c>
      <c r="B121" s="16" t="s">
        <v>632</v>
      </c>
      <c r="C121" s="18" t="s">
        <v>657</v>
      </c>
      <c r="D121" s="83" t="s">
        <v>54</v>
      </c>
      <c r="E121" s="78"/>
      <c r="F121" s="73">
        <v>66845000</v>
      </c>
      <c r="G121" s="50" t="s">
        <v>633</v>
      </c>
      <c r="H121" s="33">
        <v>2013</v>
      </c>
      <c r="I121" s="34" t="s">
        <v>702</v>
      </c>
      <c r="J121" s="22" t="s">
        <v>804</v>
      </c>
      <c r="K121" s="12"/>
      <c r="L121" s="12"/>
      <c r="M121" s="12"/>
      <c r="N121" s="12"/>
    </row>
    <row r="122" spans="1:14" s="4" customFormat="1" ht="63" hidden="1" customHeight="1">
      <c r="A122" s="27" t="s">
        <v>635</v>
      </c>
      <c r="B122" s="18" t="s">
        <v>636</v>
      </c>
      <c r="C122" s="18" t="s">
        <v>657</v>
      </c>
      <c r="D122" s="51" t="s">
        <v>54</v>
      </c>
      <c r="E122" s="17"/>
      <c r="F122" s="52">
        <v>270000000</v>
      </c>
      <c r="G122" s="50" t="s">
        <v>757</v>
      </c>
      <c r="H122" s="33">
        <v>2013</v>
      </c>
      <c r="I122" s="34" t="s">
        <v>702</v>
      </c>
      <c r="J122" s="33" t="s">
        <v>167</v>
      </c>
      <c r="K122" s="12"/>
      <c r="L122" s="12"/>
      <c r="M122" s="12"/>
      <c r="N122" s="12"/>
    </row>
    <row r="123" spans="1:14" s="4" customFormat="1" ht="66.75" hidden="1" customHeight="1">
      <c r="A123" s="27" t="s">
        <v>641</v>
      </c>
      <c r="B123" s="18" t="s">
        <v>57</v>
      </c>
      <c r="C123" s="18" t="s">
        <v>632</v>
      </c>
      <c r="D123" s="83" t="s">
        <v>54</v>
      </c>
      <c r="E123" s="81"/>
      <c r="F123" s="75">
        <v>697911162</v>
      </c>
      <c r="G123" s="50" t="s">
        <v>642</v>
      </c>
      <c r="H123" s="33">
        <v>2013</v>
      </c>
      <c r="I123" s="34" t="s">
        <v>702</v>
      </c>
      <c r="J123" s="33" t="s">
        <v>48</v>
      </c>
      <c r="K123" s="12"/>
      <c r="L123" s="12"/>
      <c r="M123" s="12"/>
      <c r="N123" s="12"/>
    </row>
    <row r="124" spans="1:14" s="4" customFormat="1" ht="60" hidden="1" customHeight="1" thickBot="1">
      <c r="A124" s="38" t="s">
        <v>80</v>
      </c>
      <c r="B124" s="18" t="s">
        <v>64</v>
      </c>
      <c r="C124" s="18" t="s">
        <v>53</v>
      </c>
      <c r="D124" s="18" t="s">
        <v>54</v>
      </c>
      <c r="E124" s="18"/>
      <c r="F124" s="39">
        <v>35960000</v>
      </c>
      <c r="G124" s="40" t="s">
        <v>81</v>
      </c>
      <c r="H124" s="33">
        <v>2014</v>
      </c>
      <c r="I124" s="34" t="s">
        <v>702</v>
      </c>
      <c r="J124" s="17" t="s">
        <v>167</v>
      </c>
      <c r="K124" s="12"/>
      <c r="L124" s="12"/>
      <c r="M124" s="12"/>
      <c r="N124" s="12"/>
    </row>
    <row r="125" spans="1:14" s="4" customFormat="1" ht="50.25" hidden="1" customHeight="1" thickBot="1">
      <c r="A125" s="59" t="s">
        <v>82</v>
      </c>
      <c r="B125" s="18" t="s">
        <v>64</v>
      </c>
      <c r="C125" s="18" t="s">
        <v>53</v>
      </c>
      <c r="D125" s="18" t="s">
        <v>54</v>
      </c>
      <c r="E125" s="18"/>
      <c r="F125" s="39" t="s">
        <v>83</v>
      </c>
      <c r="G125" s="40" t="s">
        <v>84</v>
      </c>
      <c r="H125" s="33">
        <v>2014</v>
      </c>
      <c r="I125" s="34" t="s">
        <v>702</v>
      </c>
      <c r="J125" s="17" t="s">
        <v>167</v>
      </c>
      <c r="K125" s="12"/>
      <c r="L125" s="12"/>
      <c r="M125" s="12"/>
      <c r="N125" s="12"/>
    </row>
    <row r="126" spans="1:14" s="4" customFormat="1" ht="58.5" hidden="1" customHeight="1" thickBot="1">
      <c r="A126" s="60" t="s">
        <v>85</v>
      </c>
      <c r="B126" s="18" t="s">
        <v>64</v>
      </c>
      <c r="C126" s="18" t="s">
        <v>53</v>
      </c>
      <c r="D126" s="18" t="s">
        <v>54</v>
      </c>
      <c r="E126" s="18"/>
      <c r="F126" s="39" t="s">
        <v>86</v>
      </c>
      <c r="G126" s="40" t="s">
        <v>87</v>
      </c>
      <c r="H126" s="33">
        <v>2014</v>
      </c>
      <c r="I126" s="34" t="s">
        <v>702</v>
      </c>
      <c r="J126" s="17" t="s">
        <v>167</v>
      </c>
      <c r="K126" s="12"/>
      <c r="L126" s="12"/>
      <c r="M126" s="12"/>
      <c r="N126" s="12"/>
    </row>
    <row r="127" spans="1:14" s="4" customFormat="1" ht="72" hidden="1" customHeight="1" thickBot="1">
      <c r="A127" s="60" t="s">
        <v>88</v>
      </c>
      <c r="B127" s="18" t="s">
        <v>89</v>
      </c>
      <c r="C127" s="18" t="s">
        <v>53</v>
      </c>
      <c r="D127" s="18" t="s">
        <v>54</v>
      </c>
      <c r="E127" s="18"/>
      <c r="F127" s="39" t="s">
        <v>90</v>
      </c>
      <c r="G127" s="40" t="s">
        <v>91</v>
      </c>
      <c r="H127" s="33">
        <v>2014</v>
      </c>
      <c r="I127" s="34" t="s">
        <v>702</v>
      </c>
      <c r="J127" s="17" t="s">
        <v>167</v>
      </c>
      <c r="K127" s="12"/>
      <c r="L127" s="12"/>
      <c r="M127" s="12"/>
      <c r="N127" s="12"/>
    </row>
    <row r="128" spans="1:14" s="4" customFormat="1" ht="60.75" hidden="1" customHeight="1" thickBot="1">
      <c r="A128" s="60" t="s">
        <v>92</v>
      </c>
      <c r="B128" s="18" t="s">
        <v>89</v>
      </c>
      <c r="C128" s="18" t="s">
        <v>53</v>
      </c>
      <c r="D128" s="18" t="s">
        <v>54</v>
      </c>
      <c r="E128" s="18"/>
      <c r="F128" s="39" t="s">
        <v>93</v>
      </c>
      <c r="G128" s="40" t="s">
        <v>94</v>
      </c>
      <c r="H128" s="33">
        <v>2014</v>
      </c>
      <c r="I128" s="34" t="s">
        <v>702</v>
      </c>
      <c r="J128" s="17" t="s">
        <v>167</v>
      </c>
      <c r="K128" s="12"/>
      <c r="L128" s="12"/>
      <c r="M128" s="12"/>
      <c r="N128" s="12"/>
    </row>
    <row r="129" spans="1:14" s="4" customFormat="1" ht="62.25" hidden="1" customHeight="1" thickBot="1">
      <c r="A129" s="60" t="s">
        <v>95</v>
      </c>
      <c r="B129" s="18" t="s">
        <v>89</v>
      </c>
      <c r="C129" s="18" t="s">
        <v>53</v>
      </c>
      <c r="D129" s="17" t="s">
        <v>54</v>
      </c>
      <c r="E129" s="18"/>
      <c r="F129" s="39" t="s">
        <v>93</v>
      </c>
      <c r="G129" s="40" t="s">
        <v>96</v>
      </c>
      <c r="H129" s="33">
        <v>2014</v>
      </c>
      <c r="I129" s="34" t="s">
        <v>702</v>
      </c>
      <c r="J129" s="17" t="s">
        <v>167</v>
      </c>
      <c r="K129" s="12"/>
      <c r="L129" s="12"/>
      <c r="M129" s="12"/>
      <c r="N129" s="12"/>
    </row>
    <row r="130" spans="1:14" s="4" customFormat="1" ht="52.5" hidden="1" customHeight="1" thickBot="1">
      <c r="A130" s="59" t="s">
        <v>97</v>
      </c>
      <c r="B130" s="18" t="s">
        <v>57</v>
      </c>
      <c r="C130" s="18" t="s">
        <v>98</v>
      </c>
      <c r="D130" s="17" t="s">
        <v>54</v>
      </c>
      <c r="E130" s="72"/>
      <c r="F130" s="39">
        <v>1296706262</v>
      </c>
      <c r="G130" s="40" t="s">
        <v>99</v>
      </c>
      <c r="H130" s="33">
        <v>2014</v>
      </c>
      <c r="I130" s="34" t="s">
        <v>702</v>
      </c>
      <c r="J130" s="33" t="s">
        <v>48</v>
      </c>
      <c r="K130" s="12"/>
      <c r="L130" s="12"/>
      <c r="M130" s="12"/>
      <c r="N130" s="12"/>
    </row>
    <row r="131" spans="1:14" s="4" customFormat="1" ht="62.25" hidden="1" customHeight="1" thickBot="1">
      <c r="A131" s="60" t="s">
        <v>100</v>
      </c>
      <c r="B131" s="18" t="s">
        <v>57</v>
      </c>
      <c r="C131" s="18" t="s">
        <v>101</v>
      </c>
      <c r="D131" s="17"/>
      <c r="E131" s="72" t="s">
        <v>54</v>
      </c>
      <c r="F131" s="39">
        <v>1236177118</v>
      </c>
      <c r="G131" s="40" t="s">
        <v>102</v>
      </c>
      <c r="H131" s="33">
        <v>2014</v>
      </c>
      <c r="I131" s="34" t="s">
        <v>702</v>
      </c>
      <c r="J131" s="33" t="s">
        <v>48</v>
      </c>
      <c r="K131" s="12"/>
      <c r="L131" s="12"/>
      <c r="M131" s="12"/>
      <c r="N131" s="12"/>
    </row>
    <row r="132" spans="1:14" s="4" customFormat="1" ht="64.5" hidden="1" thickBot="1">
      <c r="A132" s="60" t="s">
        <v>103</v>
      </c>
      <c r="B132" s="18" t="s">
        <v>104</v>
      </c>
      <c r="C132" s="18" t="s">
        <v>53</v>
      </c>
      <c r="D132" s="18" t="s">
        <v>54</v>
      </c>
      <c r="E132" s="72"/>
      <c r="F132" s="39">
        <v>101989530</v>
      </c>
      <c r="G132" s="40" t="s">
        <v>105</v>
      </c>
      <c r="H132" s="33">
        <v>2014</v>
      </c>
      <c r="I132" s="34" t="s">
        <v>702</v>
      </c>
      <c r="J132" s="22" t="s">
        <v>804</v>
      </c>
      <c r="K132" s="12"/>
      <c r="L132" s="12"/>
      <c r="M132" s="12"/>
      <c r="N132" s="12"/>
    </row>
    <row r="133" spans="1:14" s="4" customFormat="1" ht="52.5" hidden="1" thickBot="1">
      <c r="A133" s="60" t="s">
        <v>106</v>
      </c>
      <c r="B133" s="18" t="s">
        <v>107</v>
      </c>
      <c r="C133" s="18" t="s">
        <v>53</v>
      </c>
      <c r="D133" s="18"/>
      <c r="E133" s="72" t="s">
        <v>54</v>
      </c>
      <c r="F133" s="39">
        <v>101548080</v>
      </c>
      <c r="G133" s="40" t="s">
        <v>108</v>
      </c>
      <c r="H133" s="33">
        <v>2014</v>
      </c>
      <c r="I133" s="34" t="s">
        <v>702</v>
      </c>
      <c r="J133" s="22" t="s">
        <v>804</v>
      </c>
      <c r="K133" s="12"/>
      <c r="L133" s="12"/>
      <c r="M133" s="12"/>
      <c r="N133" s="12"/>
    </row>
    <row r="134" spans="1:14" s="4" customFormat="1" ht="52.5" hidden="1" thickBot="1">
      <c r="A134" s="60" t="s">
        <v>109</v>
      </c>
      <c r="B134" s="18" t="s">
        <v>110</v>
      </c>
      <c r="C134" s="18" t="s">
        <v>53</v>
      </c>
      <c r="D134" s="17" t="s">
        <v>54</v>
      </c>
      <c r="E134" s="72"/>
      <c r="F134" s="39">
        <v>355490290</v>
      </c>
      <c r="G134" s="40" t="s">
        <v>111</v>
      </c>
      <c r="H134" s="33">
        <v>2014</v>
      </c>
      <c r="I134" s="34" t="s">
        <v>702</v>
      </c>
      <c r="J134" s="33" t="s">
        <v>48</v>
      </c>
      <c r="K134" s="12"/>
      <c r="L134" s="12"/>
      <c r="M134" s="12"/>
      <c r="N134" s="12"/>
    </row>
    <row r="135" spans="1:14" s="4" customFormat="1" ht="51.75" hidden="1" customHeight="1" thickBot="1">
      <c r="A135" s="60" t="s">
        <v>112</v>
      </c>
      <c r="B135" s="18" t="s">
        <v>89</v>
      </c>
      <c r="C135" s="18" t="s">
        <v>53</v>
      </c>
      <c r="D135" s="18" t="s">
        <v>54</v>
      </c>
      <c r="E135" s="18"/>
      <c r="F135" s="39" t="s">
        <v>113</v>
      </c>
      <c r="G135" s="40" t="s">
        <v>114</v>
      </c>
      <c r="H135" s="33">
        <v>2014</v>
      </c>
      <c r="I135" s="34" t="s">
        <v>702</v>
      </c>
      <c r="J135" s="17" t="s">
        <v>167</v>
      </c>
      <c r="K135" s="12"/>
      <c r="L135" s="12"/>
      <c r="M135" s="12"/>
      <c r="N135" s="12"/>
    </row>
    <row r="136" spans="1:14" s="4" customFormat="1" ht="66" hidden="1" customHeight="1" thickBot="1">
      <c r="A136" s="59" t="s">
        <v>115</v>
      </c>
      <c r="B136" s="18" t="s">
        <v>116</v>
      </c>
      <c r="C136" s="18" t="s">
        <v>53</v>
      </c>
      <c r="D136" s="18" t="s">
        <v>54</v>
      </c>
      <c r="E136" s="72"/>
      <c r="F136" s="39">
        <v>101991200</v>
      </c>
      <c r="G136" s="40" t="s">
        <v>117</v>
      </c>
      <c r="H136" s="33">
        <v>2014</v>
      </c>
      <c r="I136" s="34" t="s">
        <v>702</v>
      </c>
      <c r="J136" s="22" t="s">
        <v>804</v>
      </c>
      <c r="K136" s="12"/>
      <c r="L136" s="12"/>
      <c r="M136" s="12"/>
      <c r="N136" s="12"/>
    </row>
    <row r="137" spans="1:14" s="4" customFormat="1" ht="77.25" hidden="1" thickBot="1">
      <c r="A137" s="59" t="s">
        <v>118</v>
      </c>
      <c r="B137" s="18" t="s">
        <v>116</v>
      </c>
      <c r="C137" s="18" t="s">
        <v>53</v>
      </c>
      <c r="D137" s="18" t="s">
        <v>54</v>
      </c>
      <c r="E137" s="72"/>
      <c r="F137" s="39">
        <v>101991200</v>
      </c>
      <c r="G137" s="40" t="s">
        <v>119</v>
      </c>
      <c r="H137" s="33">
        <v>2014</v>
      </c>
      <c r="I137" s="34" t="s">
        <v>702</v>
      </c>
      <c r="J137" s="22" t="s">
        <v>804</v>
      </c>
      <c r="K137" s="12"/>
      <c r="L137" s="12"/>
      <c r="M137" s="12"/>
      <c r="N137" s="12"/>
    </row>
    <row r="138" spans="1:14" s="4" customFormat="1" ht="64.5" hidden="1" thickBot="1">
      <c r="A138" s="59" t="s">
        <v>120</v>
      </c>
      <c r="B138" s="18" t="s">
        <v>121</v>
      </c>
      <c r="C138" s="18" t="s">
        <v>122</v>
      </c>
      <c r="D138" s="18" t="s">
        <v>54</v>
      </c>
      <c r="E138" s="72"/>
      <c r="F138" s="39">
        <v>1478825368</v>
      </c>
      <c r="G138" s="40" t="s">
        <v>123</v>
      </c>
      <c r="H138" s="33">
        <v>2014</v>
      </c>
      <c r="I138" s="34" t="s">
        <v>702</v>
      </c>
      <c r="J138" s="33" t="s">
        <v>48</v>
      </c>
      <c r="K138" s="12"/>
      <c r="L138" s="12"/>
      <c r="M138" s="12"/>
      <c r="N138" s="12"/>
    </row>
    <row r="139" spans="1:14" s="4" customFormat="1" ht="64.5" hidden="1" thickBot="1">
      <c r="A139" s="59" t="s">
        <v>124</v>
      </c>
      <c r="B139" s="18" t="s">
        <v>125</v>
      </c>
      <c r="C139" s="18" t="s">
        <v>53</v>
      </c>
      <c r="D139" s="18" t="s">
        <v>54</v>
      </c>
      <c r="E139" s="72"/>
      <c r="F139" s="39">
        <v>246866287</v>
      </c>
      <c r="G139" s="40" t="s">
        <v>126</v>
      </c>
      <c r="H139" s="33">
        <v>2014</v>
      </c>
      <c r="I139" s="34" t="s">
        <v>702</v>
      </c>
      <c r="J139" s="33" t="s">
        <v>48</v>
      </c>
      <c r="K139" s="12"/>
      <c r="L139" s="12"/>
      <c r="M139" s="12"/>
      <c r="N139" s="12"/>
    </row>
    <row r="140" spans="1:14" s="4" customFormat="1" ht="52.5" hidden="1" thickBot="1">
      <c r="A140" s="60" t="s">
        <v>127</v>
      </c>
      <c r="B140" s="18" t="s">
        <v>128</v>
      </c>
      <c r="C140" s="18" t="s">
        <v>53</v>
      </c>
      <c r="D140" s="18" t="s">
        <v>54</v>
      </c>
      <c r="E140" s="72"/>
      <c r="F140" s="39">
        <v>269635284</v>
      </c>
      <c r="G140" s="40" t="s">
        <v>129</v>
      </c>
      <c r="H140" s="33">
        <v>2014</v>
      </c>
      <c r="I140" s="34" t="s">
        <v>702</v>
      </c>
      <c r="J140" s="33" t="s">
        <v>48</v>
      </c>
      <c r="K140" s="12"/>
      <c r="L140" s="12"/>
      <c r="M140" s="12"/>
      <c r="N140" s="12"/>
    </row>
    <row r="141" spans="1:14" s="4" customFormat="1" ht="52.5" hidden="1" thickBot="1">
      <c r="A141" s="60" t="s">
        <v>130</v>
      </c>
      <c r="B141" s="18" t="s">
        <v>131</v>
      </c>
      <c r="C141" s="18" t="s">
        <v>53</v>
      </c>
      <c r="D141" s="18" t="s">
        <v>54</v>
      </c>
      <c r="E141" s="72"/>
      <c r="F141" s="39">
        <v>258015157</v>
      </c>
      <c r="G141" s="40" t="s">
        <v>132</v>
      </c>
      <c r="H141" s="33">
        <v>2014</v>
      </c>
      <c r="I141" s="34" t="s">
        <v>702</v>
      </c>
      <c r="J141" s="33" t="s">
        <v>48</v>
      </c>
      <c r="K141" s="12"/>
      <c r="L141" s="12"/>
      <c r="M141" s="12"/>
      <c r="N141" s="12"/>
    </row>
    <row r="142" spans="1:14" s="4" customFormat="1" ht="64.5" hidden="1" thickBot="1">
      <c r="A142" s="60" t="s">
        <v>133</v>
      </c>
      <c r="B142" s="18" t="s">
        <v>134</v>
      </c>
      <c r="C142" s="18" t="s">
        <v>135</v>
      </c>
      <c r="D142" s="18" t="s">
        <v>54</v>
      </c>
      <c r="E142" s="72"/>
      <c r="F142" s="39">
        <v>1465442521</v>
      </c>
      <c r="G142" s="40" t="s">
        <v>136</v>
      </c>
      <c r="H142" s="33">
        <v>2014</v>
      </c>
      <c r="I142" s="34" t="s">
        <v>702</v>
      </c>
      <c r="J142" s="33" t="s">
        <v>48</v>
      </c>
      <c r="K142" s="12"/>
      <c r="L142" s="12"/>
      <c r="M142" s="12"/>
      <c r="N142" s="12"/>
    </row>
    <row r="143" spans="1:14" s="4" customFormat="1" ht="52.5" hidden="1" thickBot="1">
      <c r="A143" s="60" t="s">
        <v>137</v>
      </c>
      <c r="B143" s="18" t="s">
        <v>138</v>
      </c>
      <c r="C143" s="18" t="s">
        <v>53</v>
      </c>
      <c r="D143" s="18"/>
      <c r="E143" s="72" t="s">
        <v>54</v>
      </c>
      <c r="F143" s="39">
        <v>34846400</v>
      </c>
      <c r="G143" s="40" t="s">
        <v>139</v>
      </c>
      <c r="H143" s="33">
        <v>2014</v>
      </c>
      <c r="I143" s="34" t="s">
        <v>702</v>
      </c>
      <c r="J143" s="22" t="s">
        <v>804</v>
      </c>
      <c r="K143" s="12"/>
      <c r="L143" s="12"/>
      <c r="M143" s="12"/>
      <c r="N143" s="12"/>
    </row>
    <row r="144" spans="1:14" s="4" customFormat="1" ht="90" hidden="1" thickBot="1">
      <c r="A144" s="59" t="s">
        <v>156</v>
      </c>
      <c r="B144" s="43" t="s">
        <v>157</v>
      </c>
      <c r="C144" s="18" t="s">
        <v>158</v>
      </c>
      <c r="D144" s="17" t="s">
        <v>54</v>
      </c>
      <c r="E144" s="78"/>
      <c r="F144" s="45">
        <v>136818488</v>
      </c>
      <c r="G144" s="43" t="s">
        <v>674</v>
      </c>
      <c r="H144" s="44">
        <v>2014</v>
      </c>
      <c r="I144" s="18" t="s">
        <v>46</v>
      </c>
      <c r="J144" s="22" t="s">
        <v>804</v>
      </c>
      <c r="K144" s="12"/>
      <c r="L144" s="12"/>
      <c r="M144" s="5"/>
      <c r="N144" s="12"/>
    </row>
    <row r="145" spans="1:14" s="4" customFormat="1" ht="115.5" hidden="1" thickBot="1">
      <c r="A145" s="59" t="s">
        <v>159</v>
      </c>
      <c r="B145" s="43" t="s">
        <v>160</v>
      </c>
      <c r="C145" s="18" t="s">
        <v>158</v>
      </c>
      <c r="D145" s="17" t="s">
        <v>54</v>
      </c>
      <c r="E145" s="78"/>
      <c r="F145" s="45">
        <v>123274000</v>
      </c>
      <c r="G145" s="43" t="s">
        <v>675</v>
      </c>
      <c r="H145" s="44">
        <v>2014</v>
      </c>
      <c r="I145" s="18" t="s">
        <v>46</v>
      </c>
      <c r="J145" s="22" t="s">
        <v>804</v>
      </c>
      <c r="K145" s="12"/>
      <c r="L145" s="12"/>
      <c r="M145" s="5"/>
      <c r="N145" s="12"/>
    </row>
    <row r="146" spans="1:14" s="4" customFormat="1" ht="90" hidden="1" thickBot="1">
      <c r="A146" s="59" t="s">
        <v>161</v>
      </c>
      <c r="B146" s="43" t="s">
        <v>162</v>
      </c>
      <c r="C146" s="18" t="s">
        <v>158</v>
      </c>
      <c r="D146" s="17"/>
      <c r="E146" s="78" t="s">
        <v>54</v>
      </c>
      <c r="F146" s="45">
        <f>93577200+33305971</f>
        <v>126883171</v>
      </c>
      <c r="G146" s="61" t="s">
        <v>676</v>
      </c>
      <c r="H146" s="44">
        <v>2014</v>
      </c>
      <c r="I146" s="18" t="s">
        <v>46</v>
      </c>
      <c r="J146" s="22" t="s">
        <v>804</v>
      </c>
      <c r="K146" s="12"/>
      <c r="L146" s="12"/>
      <c r="M146" s="5"/>
      <c r="N146" s="12"/>
    </row>
    <row r="147" spans="1:14" s="4" customFormat="1" ht="90" hidden="1" thickBot="1">
      <c r="A147" s="59" t="s">
        <v>163</v>
      </c>
      <c r="B147" s="43" t="s">
        <v>162</v>
      </c>
      <c r="C147" s="18" t="s">
        <v>158</v>
      </c>
      <c r="D147" s="17"/>
      <c r="E147" s="78" t="s">
        <v>54</v>
      </c>
      <c r="F147" s="45">
        <v>116913500</v>
      </c>
      <c r="G147" s="43" t="s">
        <v>677</v>
      </c>
      <c r="H147" s="44">
        <v>2014</v>
      </c>
      <c r="I147" s="18" t="s">
        <v>46</v>
      </c>
      <c r="J147" s="22" t="s">
        <v>804</v>
      </c>
      <c r="K147" s="12"/>
      <c r="L147" s="12"/>
      <c r="M147" s="5"/>
      <c r="N147" s="12"/>
    </row>
    <row r="148" spans="1:14" s="4" customFormat="1" ht="102.75" hidden="1" thickBot="1">
      <c r="A148" s="59" t="s">
        <v>181</v>
      </c>
      <c r="B148" s="43" t="s">
        <v>182</v>
      </c>
      <c r="C148" s="18" t="s">
        <v>183</v>
      </c>
      <c r="D148" s="17" t="s">
        <v>54</v>
      </c>
      <c r="E148" s="78"/>
      <c r="F148" s="45">
        <v>2775181503.1199999</v>
      </c>
      <c r="G148" s="43" t="s">
        <v>678</v>
      </c>
      <c r="H148" s="44">
        <v>2014</v>
      </c>
      <c r="I148" s="18" t="s">
        <v>46</v>
      </c>
      <c r="J148" s="17" t="s">
        <v>48</v>
      </c>
      <c r="K148" s="12"/>
      <c r="L148" s="12"/>
      <c r="M148" s="6"/>
      <c r="N148" s="12"/>
    </row>
    <row r="149" spans="1:14" s="4" customFormat="1" ht="144.75" hidden="1" customHeight="1" thickBot="1">
      <c r="A149" s="59" t="s">
        <v>184</v>
      </c>
      <c r="B149" s="43" t="s">
        <v>185</v>
      </c>
      <c r="C149" s="18" t="s">
        <v>186</v>
      </c>
      <c r="D149" s="17" t="s">
        <v>54</v>
      </c>
      <c r="E149" s="78"/>
      <c r="F149" s="45">
        <v>1401854538</v>
      </c>
      <c r="G149" s="43" t="s">
        <v>679</v>
      </c>
      <c r="H149" s="44">
        <v>2014</v>
      </c>
      <c r="I149" s="18" t="s">
        <v>46</v>
      </c>
      <c r="J149" s="17" t="s">
        <v>48</v>
      </c>
      <c r="K149" s="12"/>
      <c r="L149" s="12"/>
      <c r="M149" s="6"/>
      <c r="N149" s="12"/>
    </row>
    <row r="150" spans="1:14" s="4" customFormat="1" ht="115.5" hidden="1" thickBot="1">
      <c r="A150" s="59" t="s">
        <v>187</v>
      </c>
      <c r="B150" s="43" t="s">
        <v>188</v>
      </c>
      <c r="C150" s="18" t="s">
        <v>189</v>
      </c>
      <c r="D150" s="17"/>
      <c r="E150" s="78" t="s">
        <v>54</v>
      </c>
      <c r="F150" s="45">
        <v>2001829549</v>
      </c>
      <c r="G150" s="43" t="s">
        <v>190</v>
      </c>
      <c r="H150" s="44">
        <v>2014</v>
      </c>
      <c r="I150" s="18" t="s">
        <v>46</v>
      </c>
      <c r="J150" s="17" t="s">
        <v>48</v>
      </c>
      <c r="K150" s="12"/>
      <c r="L150" s="12"/>
      <c r="M150" s="6"/>
      <c r="N150" s="12"/>
    </row>
    <row r="151" spans="1:14" s="4" customFormat="1" ht="115.5" hidden="1" thickBot="1">
      <c r="A151" s="59" t="s">
        <v>191</v>
      </c>
      <c r="B151" s="43" t="s">
        <v>192</v>
      </c>
      <c r="C151" s="18" t="s">
        <v>193</v>
      </c>
      <c r="D151" s="17"/>
      <c r="E151" s="78" t="s">
        <v>54</v>
      </c>
      <c r="F151" s="45">
        <v>2101587520</v>
      </c>
      <c r="G151" s="43" t="s">
        <v>680</v>
      </c>
      <c r="H151" s="44">
        <v>2014</v>
      </c>
      <c r="I151" s="18" t="s">
        <v>46</v>
      </c>
      <c r="J151" s="17" t="s">
        <v>48</v>
      </c>
      <c r="K151" s="12"/>
      <c r="L151" s="12"/>
      <c r="M151" s="6"/>
      <c r="N151" s="12"/>
    </row>
    <row r="152" spans="1:14" s="4" customFormat="1" ht="153.75" hidden="1" thickBot="1">
      <c r="A152" s="62" t="s">
        <v>322</v>
      </c>
      <c r="B152" s="16" t="s">
        <v>323</v>
      </c>
      <c r="C152" s="18" t="s">
        <v>302</v>
      </c>
      <c r="D152" s="24" t="s">
        <v>54</v>
      </c>
      <c r="E152" s="71"/>
      <c r="F152" s="25">
        <v>245810496</v>
      </c>
      <c r="G152" s="26" t="s">
        <v>324</v>
      </c>
      <c r="H152" s="13">
        <v>2014</v>
      </c>
      <c r="I152" s="14" t="s">
        <v>46</v>
      </c>
      <c r="J152" s="13" t="s">
        <v>804</v>
      </c>
      <c r="K152" s="12"/>
      <c r="L152" s="12"/>
      <c r="M152" s="3"/>
      <c r="N152" s="12"/>
    </row>
    <row r="153" spans="1:14" s="4" customFormat="1" ht="128.25" hidden="1" thickBot="1">
      <c r="A153" s="62" t="s">
        <v>369</v>
      </c>
      <c r="B153" s="16" t="s">
        <v>370</v>
      </c>
      <c r="C153" s="18" t="s">
        <v>371</v>
      </c>
      <c r="D153" s="24" t="s">
        <v>54</v>
      </c>
      <c r="E153" s="71"/>
      <c r="F153" s="25">
        <v>889032278</v>
      </c>
      <c r="G153" s="26" t="s">
        <v>372</v>
      </c>
      <c r="H153" s="13">
        <v>2014</v>
      </c>
      <c r="I153" s="14" t="s">
        <v>46</v>
      </c>
      <c r="J153" s="13" t="s">
        <v>48</v>
      </c>
      <c r="K153" s="12"/>
      <c r="L153" s="12"/>
      <c r="M153" s="3"/>
      <c r="N153" s="12"/>
    </row>
    <row r="154" spans="1:14" s="4" customFormat="1" ht="115.5" hidden="1" thickBot="1">
      <c r="A154" s="62" t="s">
        <v>373</v>
      </c>
      <c r="B154" s="16" t="s">
        <v>374</v>
      </c>
      <c r="C154" s="18" t="s">
        <v>371</v>
      </c>
      <c r="D154" s="24" t="s">
        <v>54</v>
      </c>
      <c r="E154" s="71"/>
      <c r="F154" s="25">
        <v>891649193</v>
      </c>
      <c r="G154" s="26" t="s">
        <v>375</v>
      </c>
      <c r="H154" s="13">
        <v>2014</v>
      </c>
      <c r="I154" s="14" t="s">
        <v>46</v>
      </c>
      <c r="J154" s="13" t="s">
        <v>48</v>
      </c>
      <c r="K154" s="12"/>
      <c r="L154" s="12"/>
      <c r="M154" s="3"/>
      <c r="N154" s="12"/>
    </row>
    <row r="155" spans="1:14" s="4" customFormat="1" ht="102.75" hidden="1" thickBot="1">
      <c r="A155" s="62" t="s">
        <v>376</v>
      </c>
      <c r="B155" s="16" t="s">
        <v>377</v>
      </c>
      <c r="C155" s="18" t="s">
        <v>333</v>
      </c>
      <c r="D155" s="24" t="s">
        <v>54</v>
      </c>
      <c r="E155" s="71"/>
      <c r="F155" s="25">
        <v>310236296</v>
      </c>
      <c r="G155" s="26" t="s">
        <v>378</v>
      </c>
      <c r="H155" s="13">
        <v>2014</v>
      </c>
      <c r="I155" s="14" t="s">
        <v>46</v>
      </c>
      <c r="J155" s="13" t="s">
        <v>48</v>
      </c>
      <c r="K155" s="12"/>
      <c r="L155" s="12"/>
      <c r="M155" s="3"/>
      <c r="N155" s="12"/>
    </row>
    <row r="156" spans="1:14" s="4" customFormat="1" ht="90" hidden="1" thickBot="1">
      <c r="A156" s="62" t="s">
        <v>382</v>
      </c>
      <c r="B156" s="16" t="s">
        <v>383</v>
      </c>
      <c r="C156" s="18" t="s">
        <v>371</v>
      </c>
      <c r="D156" s="24"/>
      <c r="E156" s="71"/>
      <c r="F156" s="25">
        <v>1125308045</v>
      </c>
      <c r="G156" s="26" t="s">
        <v>681</v>
      </c>
      <c r="H156" s="13">
        <v>2014</v>
      </c>
      <c r="I156" s="14" t="s">
        <v>46</v>
      </c>
      <c r="J156" s="13" t="s">
        <v>48</v>
      </c>
      <c r="K156" s="12"/>
      <c r="L156" s="12"/>
      <c r="M156" s="3"/>
      <c r="N156" s="12"/>
    </row>
    <row r="157" spans="1:14" s="4" customFormat="1" ht="64.5" hidden="1" thickBot="1">
      <c r="A157" s="62" t="s">
        <v>384</v>
      </c>
      <c r="B157" s="16" t="s">
        <v>383</v>
      </c>
      <c r="C157" s="18" t="s">
        <v>371</v>
      </c>
      <c r="D157" s="24"/>
      <c r="E157" s="71" t="s">
        <v>54</v>
      </c>
      <c r="F157" s="25">
        <v>1125308045</v>
      </c>
      <c r="G157" s="26" t="s">
        <v>385</v>
      </c>
      <c r="H157" s="13">
        <v>2014</v>
      </c>
      <c r="I157" s="14" t="s">
        <v>46</v>
      </c>
      <c r="J157" s="13" t="s">
        <v>48</v>
      </c>
      <c r="K157" s="12"/>
      <c r="L157" s="12"/>
      <c r="M157" s="3"/>
      <c r="N157" s="12"/>
    </row>
    <row r="158" spans="1:14" s="4" customFormat="1" ht="77.25" hidden="1" customHeight="1" thickBot="1">
      <c r="A158" s="62" t="s">
        <v>396</v>
      </c>
      <c r="B158" s="16" t="s">
        <v>397</v>
      </c>
      <c r="C158" s="18" t="s">
        <v>658</v>
      </c>
      <c r="D158" s="18" t="s">
        <v>54</v>
      </c>
      <c r="E158" s="16"/>
      <c r="F158" s="19">
        <v>52026000</v>
      </c>
      <c r="G158" s="16" t="s">
        <v>399</v>
      </c>
      <c r="H158" s="13">
        <v>2014</v>
      </c>
      <c r="I158" s="14" t="s">
        <v>231</v>
      </c>
      <c r="J158" s="13" t="s">
        <v>167</v>
      </c>
      <c r="K158" s="12"/>
      <c r="L158" s="12"/>
      <c r="M158" s="3"/>
      <c r="N158" s="12"/>
    </row>
    <row r="159" spans="1:14" s="4" customFormat="1" ht="51.75" hidden="1" thickBot="1">
      <c r="A159" s="62" t="s">
        <v>400</v>
      </c>
      <c r="B159" s="16" t="s">
        <v>401</v>
      </c>
      <c r="C159" s="18" t="s">
        <v>661</v>
      </c>
      <c r="D159" s="18" t="s">
        <v>54</v>
      </c>
      <c r="E159" s="72"/>
      <c r="F159" s="19">
        <v>40878795</v>
      </c>
      <c r="G159" s="16" t="s">
        <v>402</v>
      </c>
      <c r="H159" s="13">
        <v>2014</v>
      </c>
      <c r="I159" s="14" t="s">
        <v>231</v>
      </c>
      <c r="J159" s="13" t="s">
        <v>48</v>
      </c>
      <c r="K159" s="12"/>
      <c r="L159" s="12"/>
      <c r="M159" s="3"/>
      <c r="N159" s="12"/>
    </row>
    <row r="160" spans="1:14" s="4" customFormat="1" ht="64.5" hidden="1" thickBot="1">
      <c r="A160" s="62" t="s">
        <v>403</v>
      </c>
      <c r="B160" s="16" t="s">
        <v>404</v>
      </c>
      <c r="C160" s="18" t="s">
        <v>662</v>
      </c>
      <c r="D160" s="18" t="s">
        <v>54</v>
      </c>
      <c r="E160" s="80"/>
      <c r="F160" s="19">
        <f>465553698+224832002</f>
        <v>690385700</v>
      </c>
      <c r="G160" s="16" t="s">
        <v>758</v>
      </c>
      <c r="H160" s="13">
        <v>2014</v>
      </c>
      <c r="I160" s="14" t="s">
        <v>46</v>
      </c>
      <c r="J160" s="13" t="s">
        <v>48</v>
      </c>
      <c r="K160" s="12"/>
      <c r="L160" s="12"/>
      <c r="M160" s="3"/>
      <c r="N160" s="12"/>
    </row>
    <row r="161" spans="1:14" s="4" customFormat="1" ht="64.5" hidden="1" thickBot="1">
      <c r="A161" s="62" t="s">
        <v>405</v>
      </c>
      <c r="B161" s="16" t="s">
        <v>406</v>
      </c>
      <c r="C161" s="18" t="s">
        <v>663</v>
      </c>
      <c r="D161" s="18" t="s">
        <v>54</v>
      </c>
      <c r="E161" s="80"/>
      <c r="F161" s="19">
        <v>113125545</v>
      </c>
      <c r="G161" s="16" t="s">
        <v>759</v>
      </c>
      <c r="H161" s="13">
        <v>2014</v>
      </c>
      <c r="I161" s="14" t="s">
        <v>46</v>
      </c>
      <c r="J161" s="13" t="s">
        <v>48</v>
      </c>
      <c r="K161" s="12"/>
      <c r="L161" s="12"/>
      <c r="M161" s="3"/>
      <c r="N161" s="12"/>
    </row>
    <row r="162" spans="1:14" s="4" customFormat="1" ht="51.75" hidden="1" thickBot="1">
      <c r="A162" s="62" t="s">
        <v>407</v>
      </c>
      <c r="B162" s="16" t="s">
        <v>408</v>
      </c>
      <c r="C162" s="17" t="s">
        <v>651</v>
      </c>
      <c r="D162" s="18" t="s">
        <v>54</v>
      </c>
      <c r="E162" s="80"/>
      <c r="F162" s="19">
        <v>49395597</v>
      </c>
      <c r="G162" s="16" t="s">
        <v>682</v>
      </c>
      <c r="H162" s="13">
        <v>2014</v>
      </c>
      <c r="I162" s="14" t="s">
        <v>46</v>
      </c>
      <c r="J162" s="13" t="s">
        <v>48</v>
      </c>
      <c r="K162" s="12"/>
      <c r="L162" s="12"/>
      <c r="M162" s="3"/>
      <c r="N162" s="12"/>
    </row>
    <row r="163" spans="1:14" s="4" customFormat="1" ht="51.75" hidden="1" thickBot="1">
      <c r="A163" s="62" t="s">
        <v>409</v>
      </c>
      <c r="B163" s="16" t="s">
        <v>408</v>
      </c>
      <c r="C163" s="17" t="s">
        <v>651</v>
      </c>
      <c r="D163" s="18" t="s">
        <v>54</v>
      </c>
      <c r="E163" s="80"/>
      <c r="F163" s="19">
        <v>49398270</v>
      </c>
      <c r="G163" s="16" t="s">
        <v>683</v>
      </c>
      <c r="H163" s="13">
        <v>2014</v>
      </c>
      <c r="I163" s="14" t="s">
        <v>46</v>
      </c>
      <c r="J163" s="13" t="s">
        <v>48</v>
      </c>
      <c r="K163" s="12"/>
      <c r="L163" s="12"/>
      <c r="M163" s="3"/>
      <c r="N163" s="12"/>
    </row>
    <row r="164" spans="1:14" s="4" customFormat="1" ht="64.5" hidden="1" thickBot="1">
      <c r="A164" s="62" t="s">
        <v>410</v>
      </c>
      <c r="B164" s="16" t="s">
        <v>408</v>
      </c>
      <c r="C164" s="17" t="s">
        <v>651</v>
      </c>
      <c r="D164" s="18" t="s">
        <v>54</v>
      </c>
      <c r="E164" s="80"/>
      <c r="F164" s="19">
        <v>49399790</v>
      </c>
      <c r="G164" s="16" t="s">
        <v>684</v>
      </c>
      <c r="H164" s="13">
        <v>2014</v>
      </c>
      <c r="I164" s="14" t="s">
        <v>46</v>
      </c>
      <c r="J164" s="13" t="s">
        <v>48</v>
      </c>
      <c r="K164" s="12"/>
      <c r="L164" s="12"/>
      <c r="M164" s="3"/>
      <c r="N164" s="12"/>
    </row>
    <row r="165" spans="1:14" s="4" customFormat="1" ht="64.5" hidden="1" thickBot="1">
      <c r="A165" s="63" t="s">
        <v>411</v>
      </c>
      <c r="B165" s="16" t="s">
        <v>401</v>
      </c>
      <c r="C165" s="18" t="s">
        <v>658</v>
      </c>
      <c r="D165" s="18" t="s">
        <v>54</v>
      </c>
      <c r="E165" s="80"/>
      <c r="F165" s="19">
        <v>41659247</v>
      </c>
      <c r="G165" s="16" t="s">
        <v>760</v>
      </c>
      <c r="H165" s="13">
        <v>2014</v>
      </c>
      <c r="I165" s="14" t="s">
        <v>231</v>
      </c>
      <c r="J165" s="13" t="s">
        <v>48</v>
      </c>
      <c r="K165" s="12"/>
      <c r="L165" s="12"/>
      <c r="M165" s="3"/>
      <c r="N165" s="12"/>
    </row>
    <row r="166" spans="1:14" s="4" customFormat="1" ht="51.75" hidden="1" thickBot="1">
      <c r="A166" s="62" t="s">
        <v>412</v>
      </c>
      <c r="B166" s="16" t="s">
        <v>251</v>
      </c>
      <c r="C166" s="18" t="s">
        <v>413</v>
      </c>
      <c r="D166" s="84"/>
      <c r="E166" s="72" t="s">
        <v>54</v>
      </c>
      <c r="F166" s="19">
        <v>686995453</v>
      </c>
      <c r="G166" s="16" t="s">
        <v>761</v>
      </c>
      <c r="H166" s="13">
        <v>2014</v>
      </c>
      <c r="I166" s="18" t="s">
        <v>701</v>
      </c>
      <c r="J166" s="13" t="s">
        <v>48</v>
      </c>
      <c r="K166" s="12"/>
      <c r="L166" s="12"/>
      <c r="M166" s="3"/>
      <c r="N166" s="12"/>
    </row>
    <row r="167" spans="1:14" s="4" customFormat="1" ht="63.75" hidden="1">
      <c r="A167" s="27" t="s">
        <v>414</v>
      </c>
      <c r="B167" s="16" t="s">
        <v>251</v>
      </c>
      <c r="C167" s="18" t="s">
        <v>413</v>
      </c>
      <c r="D167" s="84"/>
      <c r="E167" s="72" t="s">
        <v>54</v>
      </c>
      <c r="F167" s="19">
        <v>1004044920</v>
      </c>
      <c r="G167" s="16" t="s">
        <v>762</v>
      </c>
      <c r="H167" s="13">
        <v>2014</v>
      </c>
      <c r="I167" s="18" t="s">
        <v>701</v>
      </c>
      <c r="J167" s="13" t="s">
        <v>48</v>
      </c>
      <c r="K167" s="12"/>
      <c r="L167" s="12"/>
      <c r="M167" s="3"/>
      <c r="N167" s="12"/>
    </row>
    <row r="168" spans="1:14" s="4" customFormat="1" ht="63.75" hidden="1">
      <c r="A168" s="27" t="s">
        <v>415</v>
      </c>
      <c r="B168" s="16" t="s">
        <v>416</v>
      </c>
      <c r="C168" s="18" t="s">
        <v>652</v>
      </c>
      <c r="D168" s="84"/>
      <c r="E168" s="72" t="s">
        <v>54</v>
      </c>
      <c r="F168" s="19">
        <v>52256360</v>
      </c>
      <c r="G168" s="16" t="s">
        <v>763</v>
      </c>
      <c r="H168" s="13">
        <v>2014</v>
      </c>
      <c r="I168" s="18" t="s">
        <v>701</v>
      </c>
      <c r="J168" s="13" t="s">
        <v>48</v>
      </c>
      <c r="K168" s="12"/>
      <c r="L168" s="12"/>
      <c r="M168" s="3"/>
      <c r="N168" s="12"/>
    </row>
    <row r="169" spans="1:14" s="4" customFormat="1" ht="76.5" hidden="1">
      <c r="A169" s="27" t="s">
        <v>417</v>
      </c>
      <c r="B169" s="16" t="s">
        <v>251</v>
      </c>
      <c r="C169" s="18" t="s">
        <v>418</v>
      </c>
      <c r="D169" s="84"/>
      <c r="E169" s="72" t="s">
        <v>54</v>
      </c>
      <c r="F169" s="19">
        <v>1499371186</v>
      </c>
      <c r="G169" s="16" t="s">
        <v>764</v>
      </c>
      <c r="H169" s="13">
        <v>2014</v>
      </c>
      <c r="I169" s="18" t="s">
        <v>701</v>
      </c>
      <c r="J169" s="13" t="s">
        <v>48</v>
      </c>
      <c r="K169" s="12"/>
      <c r="L169" s="12"/>
      <c r="M169" s="3"/>
      <c r="N169" s="12"/>
    </row>
    <row r="170" spans="1:14" s="4" customFormat="1" ht="88.5" hidden="1" customHeight="1">
      <c r="A170" s="27" t="s">
        <v>419</v>
      </c>
      <c r="B170" s="16" t="s">
        <v>420</v>
      </c>
      <c r="C170" s="18" t="s">
        <v>421</v>
      </c>
      <c r="D170" s="18" t="s">
        <v>54</v>
      </c>
      <c r="E170" s="80"/>
      <c r="F170" s="19">
        <f>1464692410+58824480</f>
        <v>1523516890</v>
      </c>
      <c r="G170" s="16" t="s">
        <v>765</v>
      </c>
      <c r="H170" s="13">
        <v>2014</v>
      </c>
      <c r="I170" s="14" t="s">
        <v>46</v>
      </c>
      <c r="J170" s="13" t="s">
        <v>48</v>
      </c>
      <c r="K170" s="12"/>
      <c r="L170" s="12"/>
      <c r="M170" s="3"/>
      <c r="N170" s="12"/>
    </row>
    <row r="171" spans="1:14" s="4" customFormat="1" ht="38.25" hidden="1">
      <c r="A171" s="27" t="s">
        <v>422</v>
      </c>
      <c r="B171" s="16" t="s">
        <v>353</v>
      </c>
      <c r="C171" s="17" t="s">
        <v>651</v>
      </c>
      <c r="D171" s="18" t="s">
        <v>54</v>
      </c>
      <c r="E171" s="80"/>
      <c r="F171" s="19">
        <v>51995580</v>
      </c>
      <c r="G171" s="16" t="s">
        <v>685</v>
      </c>
      <c r="H171" s="13">
        <v>2014</v>
      </c>
      <c r="I171" s="14" t="s">
        <v>231</v>
      </c>
      <c r="J171" s="13" t="s">
        <v>48</v>
      </c>
      <c r="K171" s="12"/>
      <c r="L171" s="12"/>
      <c r="M171" s="3"/>
      <c r="N171" s="12"/>
    </row>
    <row r="172" spans="1:14" s="4" customFormat="1" ht="51" hidden="1">
      <c r="A172" s="27" t="s">
        <v>423</v>
      </c>
      <c r="B172" s="16" t="s">
        <v>424</v>
      </c>
      <c r="C172" s="17" t="s">
        <v>651</v>
      </c>
      <c r="D172" s="18" t="s">
        <v>54</v>
      </c>
      <c r="E172" s="80"/>
      <c r="F172" s="19">
        <v>45810940</v>
      </c>
      <c r="G172" s="16" t="s">
        <v>686</v>
      </c>
      <c r="H172" s="13">
        <v>2014</v>
      </c>
      <c r="I172" s="14" t="s">
        <v>46</v>
      </c>
      <c r="J172" s="13" t="s">
        <v>48</v>
      </c>
      <c r="K172" s="12"/>
      <c r="L172" s="12"/>
      <c r="M172" s="3"/>
      <c r="N172" s="12"/>
    </row>
    <row r="173" spans="1:14" s="4" customFormat="1" ht="51" hidden="1">
      <c r="A173" s="27" t="s">
        <v>425</v>
      </c>
      <c r="B173" s="16" t="s">
        <v>424</v>
      </c>
      <c r="C173" s="17" t="s">
        <v>651</v>
      </c>
      <c r="D173" s="18" t="s">
        <v>54</v>
      </c>
      <c r="E173" s="80"/>
      <c r="F173" s="19">
        <v>45810940</v>
      </c>
      <c r="G173" s="16" t="s">
        <v>687</v>
      </c>
      <c r="H173" s="13">
        <v>2014</v>
      </c>
      <c r="I173" s="14" t="s">
        <v>231</v>
      </c>
      <c r="J173" s="13" t="s">
        <v>48</v>
      </c>
      <c r="K173" s="12"/>
      <c r="L173" s="12"/>
      <c r="M173" s="3"/>
      <c r="N173" s="12"/>
    </row>
    <row r="174" spans="1:14" s="4" customFormat="1" ht="76.5" hidden="1">
      <c r="A174" s="27" t="s">
        <v>426</v>
      </c>
      <c r="B174" s="16" t="s">
        <v>254</v>
      </c>
      <c r="C174" s="18" t="s">
        <v>652</v>
      </c>
      <c r="D174" s="18"/>
      <c r="E174" s="72" t="s">
        <v>54</v>
      </c>
      <c r="F174" s="19">
        <v>67961137</v>
      </c>
      <c r="G174" s="16" t="s">
        <v>427</v>
      </c>
      <c r="H174" s="13">
        <v>2014</v>
      </c>
      <c r="I174" s="14" t="s">
        <v>701</v>
      </c>
      <c r="J174" s="22" t="s">
        <v>804</v>
      </c>
      <c r="K174" s="12"/>
      <c r="L174" s="12"/>
      <c r="M174" s="3"/>
      <c r="N174" s="12"/>
    </row>
    <row r="175" spans="1:14" s="4" customFormat="1" ht="51" hidden="1">
      <c r="A175" s="27" t="s">
        <v>428</v>
      </c>
      <c r="B175" s="16" t="s">
        <v>309</v>
      </c>
      <c r="C175" s="17" t="s">
        <v>651</v>
      </c>
      <c r="D175" s="18" t="s">
        <v>54</v>
      </c>
      <c r="E175" s="72"/>
      <c r="F175" s="19">
        <f>51838080+25919040</f>
        <v>77757120</v>
      </c>
      <c r="G175" s="16" t="s">
        <v>429</v>
      </c>
      <c r="H175" s="13">
        <v>2014</v>
      </c>
      <c r="I175" s="14" t="s">
        <v>46</v>
      </c>
      <c r="J175" s="22" t="s">
        <v>804</v>
      </c>
      <c r="K175" s="12"/>
      <c r="L175" s="12"/>
      <c r="M175" s="3"/>
      <c r="N175" s="12"/>
    </row>
    <row r="176" spans="1:14" s="4" customFormat="1" ht="76.5" hidden="1">
      <c r="A176" s="27" t="s">
        <v>430</v>
      </c>
      <c r="B176" s="16" t="s">
        <v>19</v>
      </c>
      <c r="C176" s="18" t="s">
        <v>661</v>
      </c>
      <c r="D176" s="18"/>
      <c r="E176" s="72" t="s">
        <v>54</v>
      </c>
      <c r="F176" s="19">
        <v>93887500</v>
      </c>
      <c r="G176" s="16" t="s">
        <v>766</v>
      </c>
      <c r="H176" s="13">
        <v>2014</v>
      </c>
      <c r="I176" s="14" t="s">
        <v>702</v>
      </c>
      <c r="J176" s="22" t="s">
        <v>804</v>
      </c>
      <c r="K176" s="12"/>
      <c r="L176" s="12"/>
      <c r="M176" s="3"/>
      <c r="N176" s="12"/>
    </row>
    <row r="177" spans="1:14" s="4" customFormat="1" ht="76.5" hidden="1">
      <c r="A177" s="27" t="s">
        <v>431</v>
      </c>
      <c r="B177" s="16" t="s">
        <v>206</v>
      </c>
      <c r="C177" s="18" t="s">
        <v>661</v>
      </c>
      <c r="D177" s="18"/>
      <c r="E177" s="72" t="s">
        <v>54</v>
      </c>
      <c r="F177" s="19">
        <v>14747544</v>
      </c>
      <c r="G177" s="16" t="s">
        <v>432</v>
      </c>
      <c r="H177" s="13">
        <v>2014</v>
      </c>
      <c r="I177" s="14" t="s">
        <v>702</v>
      </c>
      <c r="J177" s="22" t="s">
        <v>804</v>
      </c>
      <c r="K177" s="12"/>
      <c r="L177" s="12"/>
      <c r="M177" s="3"/>
      <c r="N177" s="12"/>
    </row>
    <row r="178" spans="1:14" s="4" customFormat="1" ht="51" hidden="1">
      <c r="A178" s="27" t="s">
        <v>433</v>
      </c>
      <c r="B178" s="16" t="s">
        <v>206</v>
      </c>
      <c r="C178" s="18" t="s">
        <v>661</v>
      </c>
      <c r="D178" s="18"/>
      <c r="E178" s="72" t="s">
        <v>54</v>
      </c>
      <c r="F178" s="19">
        <v>15293556</v>
      </c>
      <c r="G178" s="16" t="s">
        <v>688</v>
      </c>
      <c r="H178" s="13">
        <v>2014</v>
      </c>
      <c r="I178" s="14" t="s">
        <v>702</v>
      </c>
      <c r="J178" s="22" t="s">
        <v>804</v>
      </c>
      <c r="K178" s="12"/>
      <c r="L178" s="12"/>
      <c r="M178" s="3"/>
      <c r="N178" s="12"/>
    </row>
    <row r="179" spans="1:14" s="4" customFormat="1" ht="76.5" hidden="1">
      <c r="A179" s="27" t="s">
        <v>434</v>
      </c>
      <c r="B179" s="16" t="s">
        <v>206</v>
      </c>
      <c r="C179" s="18" t="s">
        <v>661</v>
      </c>
      <c r="D179" s="18"/>
      <c r="E179" s="72" t="s">
        <v>54</v>
      </c>
      <c r="F179" s="19">
        <v>28587521</v>
      </c>
      <c r="G179" s="16" t="s">
        <v>435</v>
      </c>
      <c r="H179" s="13">
        <v>2014</v>
      </c>
      <c r="I179" s="14" t="s">
        <v>702</v>
      </c>
      <c r="J179" s="22" t="s">
        <v>804</v>
      </c>
      <c r="K179" s="12"/>
      <c r="L179" s="12"/>
      <c r="M179" s="3"/>
      <c r="N179" s="12"/>
    </row>
    <row r="180" spans="1:14" s="4" customFormat="1" ht="102" hidden="1">
      <c r="A180" s="27" t="s">
        <v>436</v>
      </c>
      <c r="B180" s="16" t="s">
        <v>309</v>
      </c>
      <c r="C180" s="17" t="s">
        <v>651</v>
      </c>
      <c r="D180" s="84"/>
      <c r="E180" s="80"/>
      <c r="F180" s="19">
        <v>520627488</v>
      </c>
      <c r="G180" s="64" t="s">
        <v>437</v>
      </c>
      <c r="H180" s="13">
        <v>2014</v>
      </c>
      <c r="I180" s="14" t="s">
        <v>46</v>
      </c>
      <c r="J180" s="22" t="s">
        <v>804</v>
      </c>
      <c r="K180" s="12"/>
      <c r="L180" s="12"/>
      <c r="M180" s="3"/>
      <c r="N180" s="12"/>
    </row>
    <row r="181" spans="1:14" s="4" customFormat="1" ht="76.5" hidden="1">
      <c r="A181" s="27" t="s">
        <v>438</v>
      </c>
      <c r="B181" s="16" t="s">
        <v>439</v>
      </c>
      <c r="C181" s="18" t="s">
        <v>659</v>
      </c>
      <c r="D181" s="18" t="s">
        <v>54</v>
      </c>
      <c r="E181" s="80"/>
      <c r="F181" s="19">
        <v>46799910</v>
      </c>
      <c r="G181" s="16" t="s">
        <v>440</v>
      </c>
      <c r="H181" s="13">
        <v>2014</v>
      </c>
      <c r="I181" s="14" t="s">
        <v>46</v>
      </c>
      <c r="J181" s="22" t="s">
        <v>804</v>
      </c>
      <c r="K181" s="12"/>
      <c r="L181" s="12"/>
      <c r="M181" s="3"/>
      <c r="N181" s="12"/>
    </row>
    <row r="182" spans="1:14" s="4" customFormat="1" ht="89.25" hidden="1">
      <c r="A182" s="27" t="s">
        <v>441</v>
      </c>
      <c r="B182" s="16" t="s">
        <v>442</v>
      </c>
      <c r="C182" s="18" t="s">
        <v>652</v>
      </c>
      <c r="D182" s="18"/>
      <c r="E182" s="72" t="s">
        <v>54</v>
      </c>
      <c r="F182" s="19">
        <v>51995840</v>
      </c>
      <c r="G182" s="16" t="s">
        <v>767</v>
      </c>
      <c r="H182" s="13">
        <v>2014</v>
      </c>
      <c r="I182" s="14" t="s">
        <v>701</v>
      </c>
      <c r="J182" s="22" t="s">
        <v>804</v>
      </c>
      <c r="K182" s="12"/>
      <c r="L182" s="12"/>
      <c r="M182" s="3"/>
      <c r="N182" s="12"/>
    </row>
    <row r="183" spans="1:14" s="4" customFormat="1" ht="76.5" hidden="1">
      <c r="A183" s="27" t="s">
        <v>443</v>
      </c>
      <c r="B183" s="16" t="s">
        <v>442</v>
      </c>
      <c r="C183" s="18" t="s">
        <v>652</v>
      </c>
      <c r="D183" s="84"/>
      <c r="E183" s="72" t="s">
        <v>54</v>
      </c>
      <c r="F183" s="19">
        <v>51995840</v>
      </c>
      <c r="G183" s="16" t="s">
        <v>444</v>
      </c>
      <c r="H183" s="13">
        <v>2014</v>
      </c>
      <c r="I183" s="14" t="s">
        <v>701</v>
      </c>
      <c r="J183" s="22" t="s">
        <v>804</v>
      </c>
      <c r="K183" s="12"/>
      <c r="L183" s="12"/>
      <c r="M183" s="3"/>
      <c r="N183" s="12"/>
    </row>
    <row r="184" spans="1:14" s="4" customFormat="1" ht="108.75" hidden="1" customHeight="1">
      <c r="A184" s="27" t="s">
        <v>445</v>
      </c>
      <c r="B184" s="16" t="s">
        <v>446</v>
      </c>
      <c r="C184" s="18" t="s">
        <v>659</v>
      </c>
      <c r="D184" s="18" t="s">
        <v>54</v>
      </c>
      <c r="E184" s="80"/>
      <c r="F184" s="19">
        <v>111572512</v>
      </c>
      <c r="G184" s="16" t="s">
        <v>768</v>
      </c>
      <c r="H184" s="13">
        <v>2014</v>
      </c>
      <c r="I184" s="14" t="s">
        <v>46</v>
      </c>
      <c r="J184" s="22" t="s">
        <v>804</v>
      </c>
      <c r="K184" s="12"/>
      <c r="L184" s="12"/>
      <c r="M184" s="3"/>
      <c r="N184" s="12"/>
    </row>
    <row r="185" spans="1:14" s="4" customFormat="1" ht="75.75" hidden="1" customHeight="1">
      <c r="A185" s="27" t="s">
        <v>447</v>
      </c>
      <c r="B185" s="16" t="s">
        <v>448</v>
      </c>
      <c r="C185" s="18" t="s">
        <v>302</v>
      </c>
      <c r="D185" s="18" t="s">
        <v>54</v>
      </c>
      <c r="E185" s="16"/>
      <c r="F185" s="19">
        <v>25978200</v>
      </c>
      <c r="G185" s="16" t="s">
        <v>449</v>
      </c>
      <c r="H185" s="65">
        <v>2014</v>
      </c>
      <c r="I185" s="14" t="s">
        <v>231</v>
      </c>
      <c r="J185" s="13" t="s">
        <v>167</v>
      </c>
      <c r="K185" s="12"/>
      <c r="L185" s="12"/>
      <c r="M185" s="3"/>
      <c r="N185" s="12"/>
    </row>
    <row r="186" spans="1:14" s="4" customFormat="1" ht="60" hidden="1" customHeight="1">
      <c r="A186" s="27" t="s">
        <v>450</v>
      </c>
      <c r="B186" s="16" t="s">
        <v>451</v>
      </c>
      <c r="C186" s="17" t="s">
        <v>651</v>
      </c>
      <c r="D186" s="18" t="s">
        <v>54</v>
      </c>
      <c r="E186" s="16"/>
      <c r="F186" s="19">
        <v>51948000</v>
      </c>
      <c r="G186" s="16" t="s">
        <v>689</v>
      </c>
      <c r="H186" s="65">
        <v>2014</v>
      </c>
      <c r="I186" s="14" t="s">
        <v>46</v>
      </c>
      <c r="J186" s="13" t="s">
        <v>167</v>
      </c>
      <c r="K186" s="12"/>
      <c r="L186" s="12"/>
      <c r="M186" s="3"/>
      <c r="N186" s="12"/>
    </row>
    <row r="187" spans="1:14" s="4" customFormat="1" ht="50.25" hidden="1" customHeight="1">
      <c r="A187" s="27" t="s">
        <v>452</v>
      </c>
      <c r="B187" s="16" t="s">
        <v>451</v>
      </c>
      <c r="C187" s="17" t="s">
        <v>651</v>
      </c>
      <c r="D187" s="18" t="s">
        <v>54</v>
      </c>
      <c r="E187" s="16"/>
      <c r="F187" s="19">
        <v>51968000</v>
      </c>
      <c r="G187" s="16" t="s">
        <v>690</v>
      </c>
      <c r="H187" s="65">
        <v>2014</v>
      </c>
      <c r="I187" s="14" t="s">
        <v>46</v>
      </c>
      <c r="J187" s="13" t="s">
        <v>167</v>
      </c>
      <c r="K187" s="12"/>
      <c r="L187" s="12"/>
      <c r="M187" s="3"/>
      <c r="N187" s="12"/>
    </row>
    <row r="188" spans="1:14" s="4" customFormat="1" ht="71.25" hidden="1" customHeight="1">
      <c r="A188" s="27" t="s">
        <v>453</v>
      </c>
      <c r="B188" s="16" t="s">
        <v>454</v>
      </c>
      <c r="C188" s="17" t="s">
        <v>651</v>
      </c>
      <c r="D188" s="18" t="s">
        <v>54</v>
      </c>
      <c r="E188" s="16"/>
      <c r="F188" s="19">
        <v>28305508</v>
      </c>
      <c r="G188" s="16" t="s">
        <v>455</v>
      </c>
      <c r="H188" s="65">
        <v>2014</v>
      </c>
      <c r="I188" s="14" t="s">
        <v>701</v>
      </c>
      <c r="J188" s="13" t="s">
        <v>167</v>
      </c>
      <c r="K188" s="12"/>
      <c r="L188" s="12"/>
      <c r="M188" s="3"/>
      <c r="N188" s="12"/>
    </row>
    <row r="189" spans="1:14" s="4" customFormat="1" ht="67.5" hidden="1" customHeight="1">
      <c r="A189" s="27" t="s">
        <v>456</v>
      </c>
      <c r="B189" s="16" t="s">
        <v>457</v>
      </c>
      <c r="C189" s="18" t="s">
        <v>652</v>
      </c>
      <c r="D189" s="18" t="s">
        <v>54</v>
      </c>
      <c r="E189" s="16"/>
      <c r="F189" s="19">
        <v>12000000</v>
      </c>
      <c r="G189" s="16" t="s">
        <v>458</v>
      </c>
      <c r="H189" s="65">
        <v>2014</v>
      </c>
      <c r="I189" s="14" t="s">
        <v>46</v>
      </c>
      <c r="J189" s="13" t="s">
        <v>167</v>
      </c>
      <c r="K189" s="12"/>
      <c r="L189" s="12"/>
      <c r="M189" s="3"/>
      <c r="N189" s="12"/>
    </row>
    <row r="190" spans="1:14" s="4" customFormat="1" ht="83.25" hidden="1" customHeight="1">
      <c r="A190" s="27" t="s">
        <v>459</v>
      </c>
      <c r="B190" s="16" t="s">
        <v>397</v>
      </c>
      <c r="C190" s="18" t="s">
        <v>658</v>
      </c>
      <c r="D190" s="18" t="s">
        <v>54</v>
      </c>
      <c r="E190" s="16"/>
      <c r="F190" s="19">
        <v>43326000</v>
      </c>
      <c r="G190" s="16" t="s">
        <v>769</v>
      </c>
      <c r="H190" s="65">
        <v>2014</v>
      </c>
      <c r="I190" s="14" t="s">
        <v>231</v>
      </c>
      <c r="J190" s="13" t="s">
        <v>167</v>
      </c>
      <c r="K190" s="12"/>
      <c r="L190" s="12"/>
      <c r="M190" s="3"/>
      <c r="N190" s="12"/>
    </row>
    <row r="191" spans="1:14" s="4" customFormat="1" ht="51" hidden="1" customHeight="1">
      <c r="A191" s="27" t="s">
        <v>460</v>
      </c>
      <c r="B191" s="16" t="s">
        <v>457</v>
      </c>
      <c r="C191" s="17" t="s">
        <v>651</v>
      </c>
      <c r="D191" s="18" t="s">
        <v>54</v>
      </c>
      <c r="E191" s="16"/>
      <c r="F191" s="19">
        <v>49959368</v>
      </c>
      <c r="G191" s="16" t="s">
        <v>461</v>
      </c>
      <c r="H191" s="65">
        <v>2014</v>
      </c>
      <c r="I191" s="14" t="s">
        <v>46</v>
      </c>
      <c r="J191" s="13" t="s">
        <v>167</v>
      </c>
      <c r="K191" s="12"/>
      <c r="L191" s="12"/>
      <c r="M191" s="3"/>
      <c r="N191" s="12"/>
    </row>
    <row r="192" spans="1:14" s="4" customFormat="1" ht="54.75" hidden="1" customHeight="1">
      <c r="A192" s="27" t="s">
        <v>462</v>
      </c>
      <c r="B192" s="16" t="s">
        <v>457</v>
      </c>
      <c r="C192" s="17" t="s">
        <v>651</v>
      </c>
      <c r="D192" s="18" t="s">
        <v>54</v>
      </c>
      <c r="E192" s="16"/>
      <c r="F192" s="19">
        <v>50000000</v>
      </c>
      <c r="G192" s="16" t="s">
        <v>463</v>
      </c>
      <c r="H192" s="65">
        <v>2014</v>
      </c>
      <c r="I192" s="14" t="s">
        <v>46</v>
      </c>
      <c r="J192" s="13" t="s">
        <v>167</v>
      </c>
      <c r="K192" s="12"/>
      <c r="L192" s="12"/>
      <c r="M192" s="3"/>
      <c r="N192" s="12"/>
    </row>
    <row r="193" spans="1:14" s="4" customFormat="1" ht="69.75" hidden="1" customHeight="1">
      <c r="A193" s="27" t="s">
        <v>464</v>
      </c>
      <c r="B193" s="16" t="s">
        <v>465</v>
      </c>
      <c r="C193" s="18" t="s">
        <v>652</v>
      </c>
      <c r="D193" s="18" t="s">
        <v>54</v>
      </c>
      <c r="E193" s="16"/>
      <c r="F193" s="19">
        <v>51991200</v>
      </c>
      <c r="G193" s="16" t="s">
        <v>466</v>
      </c>
      <c r="H193" s="65">
        <v>2014</v>
      </c>
      <c r="I193" s="14" t="s">
        <v>231</v>
      </c>
      <c r="J193" s="13" t="s">
        <v>167</v>
      </c>
      <c r="K193" s="12"/>
      <c r="L193" s="12"/>
      <c r="M193" s="3"/>
      <c r="N193" s="12"/>
    </row>
    <row r="194" spans="1:14" s="4" customFormat="1" ht="73.5" hidden="1" customHeight="1">
      <c r="A194" s="27" t="s">
        <v>467</v>
      </c>
      <c r="B194" s="16" t="s">
        <v>468</v>
      </c>
      <c r="C194" s="18" t="s">
        <v>658</v>
      </c>
      <c r="D194" s="18" t="s">
        <v>54</v>
      </c>
      <c r="E194" s="16"/>
      <c r="F194" s="19">
        <v>52000000</v>
      </c>
      <c r="G194" s="16" t="s">
        <v>469</v>
      </c>
      <c r="H194" s="65">
        <v>2014</v>
      </c>
      <c r="I194" s="14" t="s">
        <v>231</v>
      </c>
      <c r="J194" s="13" t="s">
        <v>167</v>
      </c>
      <c r="K194" s="12"/>
      <c r="L194" s="12"/>
      <c r="M194" s="3"/>
      <c r="N194" s="12"/>
    </row>
    <row r="195" spans="1:14" s="4" customFormat="1" ht="54" hidden="1" customHeight="1">
      <c r="A195" s="27" t="s">
        <v>470</v>
      </c>
      <c r="B195" s="16" t="s">
        <v>471</v>
      </c>
      <c r="C195" s="18" t="s">
        <v>664</v>
      </c>
      <c r="D195" s="18" t="s">
        <v>54</v>
      </c>
      <c r="E195" s="16"/>
      <c r="F195" s="19">
        <v>51999900</v>
      </c>
      <c r="G195" s="16" t="s">
        <v>472</v>
      </c>
      <c r="H195" s="65">
        <v>2014</v>
      </c>
      <c r="I195" s="14" t="s">
        <v>231</v>
      </c>
      <c r="J195" s="13" t="s">
        <v>167</v>
      </c>
      <c r="K195" s="12"/>
      <c r="L195" s="12"/>
      <c r="M195" s="3"/>
      <c r="N195" s="12"/>
    </row>
    <row r="196" spans="1:14" s="4" customFormat="1" ht="63" hidden="1" customHeight="1">
      <c r="A196" s="27" t="s">
        <v>473</v>
      </c>
      <c r="B196" s="16" t="s">
        <v>471</v>
      </c>
      <c r="C196" s="18" t="s">
        <v>664</v>
      </c>
      <c r="D196" s="18" t="s">
        <v>54</v>
      </c>
      <c r="E196" s="16"/>
      <c r="F196" s="19">
        <f>51999900+25000000</f>
        <v>76999900</v>
      </c>
      <c r="G196" s="16" t="s">
        <v>474</v>
      </c>
      <c r="H196" s="65">
        <v>2014</v>
      </c>
      <c r="I196" s="14" t="s">
        <v>231</v>
      </c>
      <c r="J196" s="13" t="s">
        <v>167</v>
      </c>
      <c r="K196" s="12"/>
      <c r="L196" s="12"/>
      <c r="M196" s="3"/>
      <c r="N196" s="12"/>
    </row>
    <row r="197" spans="1:14" s="4" customFormat="1" ht="65.25" hidden="1" customHeight="1">
      <c r="A197" s="27" t="s">
        <v>475</v>
      </c>
      <c r="B197" s="16" t="s">
        <v>471</v>
      </c>
      <c r="C197" s="18" t="s">
        <v>664</v>
      </c>
      <c r="D197" s="18" t="s">
        <v>54</v>
      </c>
      <c r="E197" s="16"/>
      <c r="F197" s="19">
        <v>51999900</v>
      </c>
      <c r="G197" s="16" t="s">
        <v>476</v>
      </c>
      <c r="H197" s="65">
        <v>2014</v>
      </c>
      <c r="I197" s="14" t="s">
        <v>231</v>
      </c>
      <c r="J197" s="13" t="s">
        <v>167</v>
      </c>
      <c r="K197" s="12"/>
      <c r="L197" s="12"/>
      <c r="M197" s="3"/>
      <c r="N197" s="12"/>
    </row>
    <row r="198" spans="1:14" s="4" customFormat="1" ht="78" hidden="1" customHeight="1">
      <c r="A198" s="27" t="s">
        <v>477</v>
      </c>
      <c r="B198" s="16" t="s">
        <v>471</v>
      </c>
      <c r="C198" s="18" t="s">
        <v>664</v>
      </c>
      <c r="D198" s="18" t="s">
        <v>54</v>
      </c>
      <c r="E198" s="16"/>
      <c r="F198" s="19">
        <v>51999900</v>
      </c>
      <c r="G198" s="16" t="s">
        <v>478</v>
      </c>
      <c r="H198" s="65">
        <v>2014</v>
      </c>
      <c r="I198" s="14" t="s">
        <v>231</v>
      </c>
      <c r="J198" s="13" t="s">
        <v>167</v>
      </c>
      <c r="K198" s="12"/>
      <c r="L198" s="12"/>
      <c r="M198" s="3"/>
      <c r="N198" s="12"/>
    </row>
    <row r="199" spans="1:14" s="4" customFormat="1" ht="81.75" hidden="1" customHeight="1">
      <c r="A199" s="27" t="s">
        <v>479</v>
      </c>
      <c r="B199" s="16" t="s">
        <v>480</v>
      </c>
      <c r="C199" s="18" t="s">
        <v>652</v>
      </c>
      <c r="D199" s="18" t="s">
        <v>54</v>
      </c>
      <c r="E199" s="16"/>
      <c r="F199" s="19">
        <v>52300000</v>
      </c>
      <c r="G199" s="16" t="s">
        <v>481</v>
      </c>
      <c r="H199" s="65">
        <v>2014</v>
      </c>
      <c r="I199" s="14" t="s">
        <v>701</v>
      </c>
      <c r="J199" s="13" t="s">
        <v>167</v>
      </c>
      <c r="K199" s="12"/>
      <c r="L199" s="12"/>
      <c r="M199" s="3"/>
      <c r="N199" s="12"/>
    </row>
    <row r="200" spans="1:14" s="4" customFormat="1" ht="114.75" hidden="1">
      <c r="A200" s="27" t="s">
        <v>634</v>
      </c>
      <c r="B200" s="18" t="s">
        <v>206</v>
      </c>
      <c r="C200" s="18" t="s">
        <v>657</v>
      </c>
      <c r="D200" s="83" t="s">
        <v>54</v>
      </c>
      <c r="E200" s="78"/>
      <c r="F200" s="73">
        <v>18240768</v>
      </c>
      <c r="G200" s="43" t="s">
        <v>691</v>
      </c>
      <c r="H200" s="33">
        <v>2014</v>
      </c>
      <c r="I200" s="34" t="s">
        <v>702</v>
      </c>
      <c r="J200" s="22" t="s">
        <v>804</v>
      </c>
      <c r="K200" s="12"/>
      <c r="L200" s="12"/>
      <c r="M200" s="12"/>
      <c r="N200" s="12"/>
    </row>
    <row r="201" spans="1:14" s="4" customFormat="1" ht="51.75" hidden="1">
      <c r="A201" s="27" t="s">
        <v>639</v>
      </c>
      <c r="B201" s="18" t="s">
        <v>206</v>
      </c>
      <c r="C201" s="18" t="s">
        <v>657</v>
      </c>
      <c r="D201" s="83" t="s">
        <v>54</v>
      </c>
      <c r="E201" s="78"/>
      <c r="F201" s="73">
        <v>101989530</v>
      </c>
      <c r="G201" s="50" t="s">
        <v>692</v>
      </c>
      <c r="H201" s="33">
        <v>2014</v>
      </c>
      <c r="I201" s="34" t="s">
        <v>702</v>
      </c>
      <c r="J201" s="22" t="s">
        <v>804</v>
      </c>
      <c r="K201" s="12"/>
      <c r="L201" s="12"/>
      <c r="M201" s="12"/>
      <c r="N201" s="12"/>
    </row>
    <row r="202" spans="1:14" s="4" customFormat="1" ht="64.5" hidden="1">
      <c r="A202" s="27" t="s">
        <v>643</v>
      </c>
      <c r="B202" s="18" t="s">
        <v>57</v>
      </c>
      <c r="C202" s="18" t="s">
        <v>206</v>
      </c>
      <c r="D202" s="83" t="s">
        <v>54</v>
      </c>
      <c r="E202" s="78"/>
      <c r="F202" s="73">
        <v>930402554</v>
      </c>
      <c r="G202" s="50" t="s">
        <v>644</v>
      </c>
      <c r="H202" s="33">
        <v>2014</v>
      </c>
      <c r="I202" s="34" t="s">
        <v>702</v>
      </c>
      <c r="J202" s="33" t="s">
        <v>48</v>
      </c>
      <c r="K202" s="12"/>
      <c r="L202" s="12"/>
      <c r="M202" s="12"/>
      <c r="N202" s="12"/>
    </row>
    <row r="203" spans="1:14" s="4" customFormat="1" ht="63.75" hidden="1">
      <c r="A203" s="27" t="s">
        <v>645</v>
      </c>
      <c r="B203" s="18" t="s">
        <v>408</v>
      </c>
      <c r="C203" s="18" t="s">
        <v>657</v>
      </c>
      <c r="D203" s="83" t="s">
        <v>54</v>
      </c>
      <c r="E203" s="78"/>
      <c r="F203" s="73">
        <v>49491585</v>
      </c>
      <c r="G203" s="50" t="s">
        <v>646</v>
      </c>
      <c r="H203" s="33">
        <v>2014</v>
      </c>
      <c r="I203" s="34" t="s">
        <v>650</v>
      </c>
      <c r="J203" s="33" t="s">
        <v>48</v>
      </c>
      <c r="K203" s="12"/>
      <c r="L203" s="12"/>
      <c r="M203" s="12"/>
      <c r="N203" s="12"/>
    </row>
    <row r="204" spans="1:14" s="4" customFormat="1" ht="89.25" hidden="1">
      <c r="A204" s="28" t="s">
        <v>41</v>
      </c>
      <c r="B204" s="18" t="s">
        <v>19</v>
      </c>
      <c r="C204" s="18" t="s">
        <v>36</v>
      </c>
      <c r="D204" s="30" t="s">
        <v>54</v>
      </c>
      <c r="E204" s="77"/>
      <c r="F204" s="66">
        <v>471011040</v>
      </c>
      <c r="G204" s="32" t="s">
        <v>33</v>
      </c>
      <c r="H204" s="33">
        <v>2015</v>
      </c>
      <c r="I204" s="34" t="s">
        <v>46</v>
      </c>
      <c r="J204" s="22" t="s">
        <v>804</v>
      </c>
      <c r="K204" s="12"/>
      <c r="L204" s="12"/>
      <c r="M204" s="12"/>
      <c r="N204" s="12"/>
    </row>
    <row r="205" spans="1:14" s="4" customFormat="1" ht="63.75" hidden="1">
      <c r="A205" s="28" t="s">
        <v>42</v>
      </c>
      <c r="B205" s="18" t="s">
        <v>34</v>
      </c>
      <c r="C205" s="18" t="str">
        <f>C204</f>
        <v>ING. CIRA PIEDRAHITA CÉSPEDES</v>
      </c>
      <c r="D205" s="30" t="s">
        <v>54</v>
      </c>
      <c r="E205" s="77"/>
      <c r="F205" s="66">
        <v>479102040</v>
      </c>
      <c r="G205" s="32" t="s">
        <v>35</v>
      </c>
      <c r="H205" s="33">
        <v>2015</v>
      </c>
      <c r="I205" s="34" t="s">
        <v>46</v>
      </c>
      <c r="J205" s="22" t="s">
        <v>804</v>
      </c>
      <c r="K205" s="12"/>
      <c r="L205" s="12"/>
      <c r="M205" s="12"/>
      <c r="N205" s="12"/>
    </row>
    <row r="206" spans="1:14" s="4" customFormat="1" ht="127.5" hidden="1">
      <c r="A206" s="28" t="s">
        <v>17</v>
      </c>
      <c r="B206" s="18" t="s">
        <v>18</v>
      </c>
      <c r="C206" s="18" t="s">
        <v>30</v>
      </c>
      <c r="D206" s="30" t="s">
        <v>54</v>
      </c>
      <c r="E206" s="77"/>
      <c r="F206" s="31">
        <f>7898126637+343437492+346800492</f>
        <v>8588364621</v>
      </c>
      <c r="G206" s="32" t="s">
        <v>27</v>
      </c>
      <c r="H206" s="33">
        <v>2015</v>
      </c>
      <c r="I206" s="34" t="s">
        <v>46</v>
      </c>
      <c r="J206" s="33" t="s">
        <v>48</v>
      </c>
      <c r="K206" s="12"/>
      <c r="L206" s="12"/>
      <c r="M206" s="12"/>
      <c r="N206" s="12"/>
    </row>
    <row r="207" spans="1:14" s="4" customFormat="1" ht="114.75" hidden="1">
      <c r="A207" s="28" t="s">
        <v>20</v>
      </c>
      <c r="B207" s="18" t="s">
        <v>21</v>
      </c>
      <c r="C207" s="18" t="s">
        <v>29</v>
      </c>
      <c r="D207" s="30" t="s">
        <v>54</v>
      </c>
      <c r="E207" s="77"/>
      <c r="F207" s="31">
        <f>7310884702+32000000</f>
        <v>7342884702</v>
      </c>
      <c r="G207" s="32" t="s">
        <v>50</v>
      </c>
      <c r="H207" s="33">
        <v>2015</v>
      </c>
      <c r="I207" s="34" t="s">
        <v>46</v>
      </c>
      <c r="J207" s="33" t="s">
        <v>48</v>
      </c>
      <c r="K207" s="12"/>
      <c r="L207" s="12"/>
      <c r="M207" s="12"/>
      <c r="N207" s="12"/>
    </row>
    <row r="208" spans="1:14" s="4" customFormat="1" ht="51.75" hidden="1">
      <c r="A208" s="41" t="s">
        <v>140</v>
      </c>
      <c r="B208" s="18" t="s">
        <v>141</v>
      </c>
      <c r="C208" s="18" t="s">
        <v>53</v>
      </c>
      <c r="D208" s="18"/>
      <c r="E208" s="72" t="s">
        <v>54</v>
      </c>
      <c r="F208" s="39">
        <v>45200000</v>
      </c>
      <c r="G208" s="40" t="s">
        <v>142</v>
      </c>
      <c r="H208" s="33">
        <v>2015</v>
      </c>
      <c r="I208" s="34" t="s">
        <v>702</v>
      </c>
      <c r="J208" s="22" t="s">
        <v>804</v>
      </c>
      <c r="K208" s="12"/>
      <c r="L208" s="12"/>
      <c r="M208" s="12"/>
      <c r="N208" s="12"/>
    </row>
    <row r="209" spans="1:14" s="4" customFormat="1" ht="64.5" hidden="1">
      <c r="A209" s="41" t="s">
        <v>143</v>
      </c>
      <c r="B209" s="18" t="s">
        <v>141</v>
      </c>
      <c r="C209" s="18" t="s">
        <v>53</v>
      </c>
      <c r="D209" s="18"/>
      <c r="E209" s="72" t="s">
        <v>54</v>
      </c>
      <c r="F209" s="39">
        <v>45200000</v>
      </c>
      <c r="G209" s="40" t="s">
        <v>144</v>
      </c>
      <c r="H209" s="33">
        <v>2015</v>
      </c>
      <c r="I209" s="34" t="s">
        <v>702</v>
      </c>
      <c r="J209" s="22" t="s">
        <v>804</v>
      </c>
      <c r="K209" s="12"/>
      <c r="L209" s="12"/>
      <c r="M209" s="12"/>
      <c r="N209" s="12"/>
    </row>
    <row r="210" spans="1:14" s="4" customFormat="1" ht="51.75" hidden="1">
      <c r="A210" s="41" t="s">
        <v>145</v>
      </c>
      <c r="B210" s="18" t="s">
        <v>146</v>
      </c>
      <c r="C210" s="18" t="s">
        <v>53</v>
      </c>
      <c r="D210" s="18"/>
      <c r="E210" s="72" t="s">
        <v>54</v>
      </c>
      <c r="F210" s="39">
        <v>339248912</v>
      </c>
      <c r="G210" s="40" t="s">
        <v>147</v>
      </c>
      <c r="H210" s="33">
        <v>2015</v>
      </c>
      <c r="I210" s="34" t="s">
        <v>702</v>
      </c>
      <c r="J210" s="33" t="s">
        <v>48</v>
      </c>
      <c r="K210" s="12"/>
      <c r="L210" s="12"/>
      <c r="M210" s="12"/>
      <c r="N210" s="12"/>
    </row>
    <row r="211" spans="1:14" s="4" customFormat="1" ht="90" hidden="1">
      <c r="A211" s="41" t="s">
        <v>148</v>
      </c>
      <c r="B211" s="18" t="s">
        <v>149</v>
      </c>
      <c r="C211" s="18" t="s">
        <v>150</v>
      </c>
      <c r="D211" s="18"/>
      <c r="E211" s="72" t="s">
        <v>54</v>
      </c>
      <c r="F211" s="39">
        <v>1383481673</v>
      </c>
      <c r="G211" s="40" t="s">
        <v>151</v>
      </c>
      <c r="H211" s="33">
        <v>2015</v>
      </c>
      <c r="I211" s="34" t="s">
        <v>702</v>
      </c>
      <c r="J211" s="33" t="s">
        <v>48</v>
      </c>
      <c r="K211" s="12"/>
      <c r="L211" s="12"/>
      <c r="M211" s="12"/>
      <c r="N211" s="12"/>
    </row>
    <row r="212" spans="1:14" s="4" customFormat="1" ht="90" hidden="1">
      <c r="A212" s="41" t="s">
        <v>152</v>
      </c>
      <c r="B212" s="18" t="s">
        <v>153</v>
      </c>
      <c r="C212" s="18" t="s">
        <v>53</v>
      </c>
      <c r="D212" s="18"/>
      <c r="E212" s="72" t="s">
        <v>54</v>
      </c>
      <c r="F212" s="39">
        <v>39785680</v>
      </c>
      <c r="G212" s="40" t="s">
        <v>154</v>
      </c>
      <c r="H212" s="33">
        <v>2015</v>
      </c>
      <c r="I212" s="34" t="s">
        <v>702</v>
      </c>
      <c r="J212" s="22" t="s">
        <v>804</v>
      </c>
      <c r="K212" s="12"/>
      <c r="L212" s="12"/>
      <c r="M212" s="12"/>
      <c r="N212" s="12"/>
    </row>
    <row r="213" spans="1:14" s="4" customFormat="1" ht="62.25" hidden="1" customHeight="1">
      <c r="A213" s="38" t="s">
        <v>175</v>
      </c>
      <c r="B213" s="43" t="s">
        <v>176</v>
      </c>
      <c r="C213" s="18" t="s">
        <v>158</v>
      </c>
      <c r="D213" s="17" t="s">
        <v>54</v>
      </c>
      <c r="E213" s="44"/>
      <c r="F213" s="45">
        <v>51969160</v>
      </c>
      <c r="G213" s="43" t="s">
        <v>770</v>
      </c>
      <c r="H213" s="44">
        <v>2015</v>
      </c>
      <c r="I213" s="18" t="s">
        <v>46</v>
      </c>
      <c r="J213" s="17" t="s">
        <v>167</v>
      </c>
      <c r="K213" s="12"/>
      <c r="L213" s="12"/>
      <c r="M213" s="5"/>
      <c r="N213" s="12"/>
    </row>
    <row r="214" spans="1:14" s="4" customFormat="1" ht="38.25" hidden="1">
      <c r="A214" s="38" t="s">
        <v>194</v>
      </c>
      <c r="B214" s="43" t="s">
        <v>195</v>
      </c>
      <c r="C214" s="18" t="s">
        <v>196</v>
      </c>
      <c r="D214" s="17" t="s">
        <v>54</v>
      </c>
      <c r="E214" s="78"/>
      <c r="F214" s="45">
        <v>38778207</v>
      </c>
      <c r="G214" s="43" t="s">
        <v>693</v>
      </c>
      <c r="H214" s="44">
        <v>2015</v>
      </c>
      <c r="I214" s="18" t="s">
        <v>46</v>
      </c>
      <c r="J214" s="17" t="s">
        <v>48</v>
      </c>
      <c r="K214" s="12"/>
      <c r="L214" s="12"/>
      <c r="M214" s="6"/>
      <c r="N214" s="12"/>
    </row>
    <row r="215" spans="1:14" s="4" customFormat="1" ht="76.5" hidden="1">
      <c r="A215" s="38" t="s">
        <v>197</v>
      </c>
      <c r="B215" s="43" t="s">
        <v>198</v>
      </c>
      <c r="C215" s="18" t="s">
        <v>199</v>
      </c>
      <c r="D215" s="17"/>
      <c r="E215" s="78" t="s">
        <v>54</v>
      </c>
      <c r="F215" s="45">
        <v>13053616433</v>
      </c>
      <c r="G215" s="43" t="s">
        <v>694</v>
      </c>
      <c r="H215" s="44">
        <v>2015</v>
      </c>
      <c r="I215" s="18" t="s">
        <v>46</v>
      </c>
      <c r="J215" s="17" t="s">
        <v>48</v>
      </c>
      <c r="K215" s="12"/>
      <c r="L215" s="12"/>
      <c r="M215" s="6"/>
      <c r="N215" s="12"/>
    </row>
    <row r="216" spans="1:14" s="4" customFormat="1" ht="76.5" hidden="1">
      <c r="A216" s="27" t="s">
        <v>261</v>
      </c>
      <c r="B216" s="18" t="s">
        <v>262</v>
      </c>
      <c r="C216" s="18" t="s">
        <v>237</v>
      </c>
      <c r="D216" s="85"/>
      <c r="E216" s="78" t="s">
        <v>54</v>
      </c>
      <c r="F216" s="48">
        <v>285194700</v>
      </c>
      <c r="G216" s="67" t="s">
        <v>263</v>
      </c>
      <c r="H216" s="21">
        <v>2015</v>
      </c>
      <c r="I216" s="14" t="s">
        <v>46</v>
      </c>
      <c r="J216" s="13" t="s">
        <v>804</v>
      </c>
      <c r="K216" s="12"/>
      <c r="L216" s="12"/>
      <c r="M216" s="8"/>
      <c r="N216" s="12"/>
    </row>
    <row r="217" spans="1:14" s="4" customFormat="1" ht="60.75" hidden="1" customHeight="1">
      <c r="A217" s="27" t="s">
        <v>296</v>
      </c>
      <c r="B217" s="18" t="s">
        <v>297</v>
      </c>
      <c r="C217" s="18" t="s">
        <v>298</v>
      </c>
      <c r="D217" s="85"/>
      <c r="E217" s="78" t="s">
        <v>54</v>
      </c>
      <c r="F217" s="48">
        <v>4516687301</v>
      </c>
      <c r="G217" s="18" t="s">
        <v>299</v>
      </c>
      <c r="H217" s="13">
        <v>2015</v>
      </c>
      <c r="I217" s="14" t="s">
        <v>46</v>
      </c>
      <c r="J217" s="13" t="s">
        <v>48</v>
      </c>
      <c r="K217" s="12"/>
      <c r="L217" s="12"/>
      <c r="M217" s="8"/>
      <c r="N217" s="12"/>
    </row>
    <row r="218" spans="1:14" s="4" customFormat="1" ht="140.25" hidden="1">
      <c r="A218" s="27" t="s">
        <v>325</v>
      </c>
      <c r="B218" s="16" t="s">
        <v>326</v>
      </c>
      <c r="C218" s="18" t="s">
        <v>302</v>
      </c>
      <c r="D218" s="24"/>
      <c r="E218" s="71" t="s">
        <v>54</v>
      </c>
      <c r="F218" s="25">
        <v>1020658328</v>
      </c>
      <c r="G218" s="26" t="s">
        <v>327</v>
      </c>
      <c r="H218" s="13">
        <v>2015</v>
      </c>
      <c r="I218" s="14" t="s">
        <v>46</v>
      </c>
      <c r="J218" s="22" t="s">
        <v>804</v>
      </c>
      <c r="K218" s="12"/>
      <c r="L218" s="12"/>
      <c r="M218" s="3"/>
      <c r="N218" s="12"/>
    </row>
    <row r="219" spans="1:14" s="4" customFormat="1" ht="89.25" hidden="1">
      <c r="A219" s="27" t="s">
        <v>386</v>
      </c>
      <c r="B219" s="16" t="s">
        <v>387</v>
      </c>
      <c r="C219" s="18" t="s">
        <v>371</v>
      </c>
      <c r="D219" s="24"/>
      <c r="E219" s="71" t="s">
        <v>54</v>
      </c>
      <c r="F219" s="25">
        <v>14997950201</v>
      </c>
      <c r="G219" s="26" t="s">
        <v>388</v>
      </c>
      <c r="H219" s="13">
        <v>2015</v>
      </c>
      <c r="I219" s="14" t="s">
        <v>46</v>
      </c>
      <c r="J219" s="13" t="s">
        <v>48</v>
      </c>
      <c r="K219" s="12"/>
      <c r="L219" s="12"/>
      <c r="M219" s="3"/>
      <c r="N219" s="12"/>
    </row>
    <row r="220" spans="1:14" s="4" customFormat="1" ht="63.75" hidden="1">
      <c r="A220" s="27" t="s">
        <v>389</v>
      </c>
      <c r="B220" s="16" t="s">
        <v>390</v>
      </c>
      <c r="C220" s="18" t="s">
        <v>391</v>
      </c>
      <c r="D220" s="24"/>
      <c r="E220" s="71" t="s">
        <v>54</v>
      </c>
      <c r="F220" s="25">
        <v>20562284947</v>
      </c>
      <c r="G220" s="26" t="s">
        <v>392</v>
      </c>
      <c r="H220" s="13">
        <v>2015</v>
      </c>
      <c r="I220" s="14" t="s">
        <v>46</v>
      </c>
      <c r="J220" s="13" t="s">
        <v>48</v>
      </c>
      <c r="K220" s="12"/>
      <c r="L220" s="12"/>
      <c r="M220" s="3"/>
      <c r="N220" s="12"/>
    </row>
    <row r="221" spans="1:14" s="4" customFormat="1" ht="76.5" hidden="1">
      <c r="A221" s="27" t="s">
        <v>482</v>
      </c>
      <c r="B221" s="16" t="s">
        <v>483</v>
      </c>
      <c r="C221" s="18" t="s">
        <v>484</v>
      </c>
      <c r="D221" s="85"/>
      <c r="E221" s="82" t="s">
        <v>54</v>
      </c>
      <c r="F221" s="19">
        <v>1110041009</v>
      </c>
      <c r="G221" s="16" t="s">
        <v>771</v>
      </c>
      <c r="H221" s="14">
        <v>2015</v>
      </c>
      <c r="I221" s="14" t="s">
        <v>231</v>
      </c>
      <c r="J221" s="13" t="s">
        <v>48</v>
      </c>
      <c r="K221" s="12"/>
      <c r="L221" s="12"/>
      <c r="M221" s="3"/>
      <c r="N221" s="12"/>
    </row>
    <row r="222" spans="1:14" s="4" customFormat="1" ht="127.5" hidden="1">
      <c r="A222" s="27" t="s">
        <v>485</v>
      </c>
      <c r="B222" s="16" t="s">
        <v>486</v>
      </c>
      <c r="C222" s="18" t="s">
        <v>664</v>
      </c>
      <c r="D222" s="68" t="s">
        <v>54</v>
      </c>
      <c r="E222" s="82"/>
      <c r="F222" s="19">
        <v>307779305.47000003</v>
      </c>
      <c r="G222" s="16" t="s">
        <v>695</v>
      </c>
      <c r="H222" s="14">
        <v>2015</v>
      </c>
      <c r="I222" s="14" t="s">
        <v>231</v>
      </c>
      <c r="J222" s="13" t="s">
        <v>48</v>
      </c>
      <c r="K222" s="12"/>
      <c r="L222" s="12"/>
      <c r="M222" s="3"/>
      <c r="N222" s="12"/>
    </row>
    <row r="223" spans="1:14" s="4" customFormat="1" ht="38.25" hidden="1">
      <c r="A223" s="27" t="s">
        <v>487</v>
      </c>
      <c r="B223" s="16" t="s">
        <v>488</v>
      </c>
      <c r="C223" s="18" t="s">
        <v>664</v>
      </c>
      <c r="D223" s="68" t="s">
        <v>54</v>
      </c>
      <c r="E223" s="82"/>
      <c r="F223" s="19">
        <v>48600000</v>
      </c>
      <c r="G223" s="16" t="s">
        <v>772</v>
      </c>
      <c r="H223" s="14">
        <v>2015</v>
      </c>
      <c r="I223" s="14" t="s">
        <v>46</v>
      </c>
      <c r="J223" s="22" t="s">
        <v>804</v>
      </c>
      <c r="K223" s="12"/>
      <c r="L223" s="12"/>
      <c r="M223" s="3"/>
      <c r="N223" s="12"/>
    </row>
    <row r="224" spans="1:14" s="4" customFormat="1" ht="123" hidden="1" customHeight="1">
      <c r="A224" s="27" t="s">
        <v>489</v>
      </c>
      <c r="B224" s="16" t="s">
        <v>490</v>
      </c>
      <c r="C224" s="18" t="s">
        <v>491</v>
      </c>
      <c r="D224" s="85"/>
      <c r="E224" s="82" t="s">
        <v>54</v>
      </c>
      <c r="F224" s="25">
        <v>11538521641</v>
      </c>
      <c r="G224" s="16" t="s">
        <v>773</v>
      </c>
      <c r="H224" s="14">
        <v>2015</v>
      </c>
      <c r="I224" s="14" t="s">
        <v>492</v>
      </c>
      <c r="J224" s="13" t="s">
        <v>48</v>
      </c>
      <c r="K224" s="12"/>
      <c r="L224" s="12"/>
      <c r="M224" s="3"/>
      <c r="N224" s="12"/>
    </row>
    <row r="225" spans="1:14" s="4" customFormat="1" ht="38.25" hidden="1">
      <c r="A225" s="27" t="s">
        <v>493</v>
      </c>
      <c r="B225" s="16" t="s">
        <v>363</v>
      </c>
      <c r="C225" s="18" t="s">
        <v>457</v>
      </c>
      <c r="D225" s="85"/>
      <c r="E225" s="82" t="s">
        <v>54</v>
      </c>
      <c r="F225" s="25">
        <v>2469801506</v>
      </c>
      <c r="G225" s="16" t="s">
        <v>774</v>
      </c>
      <c r="H225" s="14">
        <v>2015</v>
      </c>
      <c r="I225" s="14" t="s">
        <v>46</v>
      </c>
      <c r="J225" s="13" t="s">
        <v>48</v>
      </c>
      <c r="K225" s="12"/>
      <c r="L225" s="12"/>
      <c r="M225" s="3"/>
      <c r="N225" s="12"/>
    </row>
    <row r="226" spans="1:14" s="4" customFormat="1" ht="76.5" hidden="1">
      <c r="A226" s="27" t="s">
        <v>494</v>
      </c>
      <c r="B226" s="16" t="s">
        <v>397</v>
      </c>
      <c r="C226" s="18" t="s">
        <v>665</v>
      </c>
      <c r="D226" s="68" t="s">
        <v>54</v>
      </c>
      <c r="E226" s="35"/>
      <c r="F226" s="69">
        <v>51852000</v>
      </c>
      <c r="G226" s="16" t="s">
        <v>696</v>
      </c>
      <c r="H226" s="14">
        <v>2015</v>
      </c>
      <c r="I226" s="14" t="s">
        <v>231</v>
      </c>
      <c r="J226" s="13" t="s">
        <v>167</v>
      </c>
      <c r="K226" s="12"/>
      <c r="L226" s="12"/>
      <c r="M226" s="3"/>
      <c r="N226" s="12"/>
    </row>
    <row r="227" spans="1:14" s="4" customFormat="1" ht="94.5" hidden="1" customHeight="1">
      <c r="A227" s="27" t="s">
        <v>495</v>
      </c>
      <c r="B227" s="16" t="s">
        <v>397</v>
      </c>
      <c r="C227" s="18" t="s">
        <v>665</v>
      </c>
      <c r="D227" s="68" t="s">
        <v>398</v>
      </c>
      <c r="E227" s="35"/>
      <c r="F227" s="69">
        <v>51968000</v>
      </c>
      <c r="G227" s="16" t="s">
        <v>775</v>
      </c>
      <c r="H227" s="14">
        <v>2015</v>
      </c>
      <c r="I227" s="14" t="s">
        <v>492</v>
      </c>
      <c r="J227" s="13" t="s">
        <v>167</v>
      </c>
      <c r="K227" s="12"/>
      <c r="L227" s="12"/>
      <c r="M227" s="3"/>
      <c r="N227" s="12"/>
    </row>
    <row r="228" spans="1:14" s="4" customFormat="1" ht="63.75" hidden="1">
      <c r="A228" s="27" t="s">
        <v>496</v>
      </c>
      <c r="B228" s="16" t="s">
        <v>254</v>
      </c>
      <c r="C228" s="18" t="s">
        <v>652</v>
      </c>
      <c r="D228" s="85"/>
      <c r="E228" s="82" t="s">
        <v>54</v>
      </c>
      <c r="F228" s="76">
        <f>51991200+20000000</f>
        <v>71991200</v>
      </c>
      <c r="G228" s="16" t="s">
        <v>697</v>
      </c>
      <c r="H228" s="14">
        <v>2015</v>
      </c>
      <c r="I228" s="14" t="s">
        <v>701</v>
      </c>
      <c r="J228" s="22" t="s">
        <v>804</v>
      </c>
      <c r="K228" s="12"/>
      <c r="L228" s="12"/>
      <c r="M228" s="3"/>
      <c r="N228" s="12"/>
    </row>
    <row r="229" spans="1:14" s="4" customFormat="1" ht="51" hidden="1">
      <c r="A229" s="27" t="s">
        <v>497</v>
      </c>
      <c r="B229" s="16" t="s">
        <v>254</v>
      </c>
      <c r="C229" s="18" t="s">
        <v>652</v>
      </c>
      <c r="D229" s="85"/>
      <c r="E229" s="82" t="s">
        <v>54</v>
      </c>
      <c r="F229" s="19">
        <v>24704520</v>
      </c>
      <c r="G229" s="16" t="s">
        <v>698</v>
      </c>
      <c r="H229" s="14">
        <v>2015</v>
      </c>
      <c r="I229" s="14" t="s">
        <v>701</v>
      </c>
      <c r="J229" s="22" t="s">
        <v>804</v>
      </c>
      <c r="K229" s="12"/>
      <c r="L229" s="12"/>
      <c r="M229" s="3"/>
      <c r="N229" s="12"/>
    </row>
    <row r="230" spans="1:14" s="4" customFormat="1" ht="69.75" hidden="1" customHeight="1">
      <c r="A230" s="27" t="s">
        <v>498</v>
      </c>
      <c r="B230" s="16" t="s">
        <v>499</v>
      </c>
      <c r="C230" s="18" t="s">
        <v>664</v>
      </c>
      <c r="D230" s="85"/>
      <c r="E230" s="82" t="s">
        <v>54</v>
      </c>
      <c r="F230" s="19">
        <v>35124000</v>
      </c>
      <c r="G230" s="16" t="s">
        <v>699</v>
      </c>
      <c r="H230" s="14">
        <v>2015</v>
      </c>
      <c r="I230" s="14" t="s">
        <v>46</v>
      </c>
      <c r="J230" s="22" t="s">
        <v>804</v>
      </c>
      <c r="K230" s="12"/>
      <c r="L230" s="12"/>
      <c r="M230" s="3"/>
      <c r="N230" s="12"/>
    </row>
    <row r="231" spans="1:14" s="4" customFormat="1" ht="51" hidden="1">
      <c r="A231" s="27" t="s">
        <v>500</v>
      </c>
      <c r="B231" s="16" t="s">
        <v>499</v>
      </c>
      <c r="C231" s="18" t="s">
        <v>666</v>
      </c>
      <c r="D231" s="85"/>
      <c r="E231" s="82" t="s">
        <v>54</v>
      </c>
      <c r="F231" s="19">
        <v>34846400</v>
      </c>
      <c r="G231" s="16" t="s">
        <v>776</v>
      </c>
      <c r="H231" s="14">
        <v>2015</v>
      </c>
      <c r="I231" s="14" t="s">
        <v>702</v>
      </c>
      <c r="J231" s="22" t="s">
        <v>804</v>
      </c>
      <c r="K231" s="12"/>
      <c r="L231" s="12"/>
      <c r="M231" s="3"/>
      <c r="N231" s="12"/>
    </row>
    <row r="232" spans="1:14" s="4" customFormat="1" ht="76.5" hidden="1">
      <c r="A232" s="27" t="s">
        <v>501</v>
      </c>
      <c r="B232" s="16" t="s">
        <v>254</v>
      </c>
      <c r="C232" s="18" t="s">
        <v>652</v>
      </c>
      <c r="D232" s="85"/>
      <c r="E232" s="82" t="s">
        <v>54</v>
      </c>
      <c r="F232" s="19">
        <v>49996000</v>
      </c>
      <c r="G232" s="16" t="s">
        <v>502</v>
      </c>
      <c r="H232" s="14">
        <v>2015</v>
      </c>
      <c r="I232" s="14" t="s">
        <v>701</v>
      </c>
      <c r="J232" s="22" t="s">
        <v>804</v>
      </c>
      <c r="K232" s="12"/>
      <c r="L232" s="12"/>
      <c r="M232" s="3"/>
      <c r="N232" s="12"/>
    </row>
    <row r="233" spans="1:14" s="4" customFormat="1" ht="51" hidden="1">
      <c r="A233" s="27" t="s">
        <v>503</v>
      </c>
      <c r="B233" s="16" t="s">
        <v>504</v>
      </c>
      <c r="C233" s="18" t="s">
        <v>666</v>
      </c>
      <c r="D233" s="68" t="s">
        <v>54</v>
      </c>
      <c r="E233" s="82"/>
      <c r="F233" s="19">
        <f>51893760+25946880</f>
        <v>77840640</v>
      </c>
      <c r="G233" s="16" t="s">
        <v>505</v>
      </c>
      <c r="H233" s="14">
        <v>2015</v>
      </c>
      <c r="I233" s="14" t="s">
        <v>702</v>
      </c>
      <c r="J233" s="22" t="s">
        <v>804</v>
      </c>
      <c r="K233" s="12"/>
      <c r="L233" s="12"/>
      <c r="M233" s="3"/>
      <c r="N233" s="12"/>
    </row>
    <row r="234" spans="1:14" s="4" customFormat="1" ht="63.75" hidden="1">
      <c r="A234" s="27" t="s">
        <v>506</v>
      </c>
      <c r="B234" s="16" t="s">
        <v>507</v>
      </c>
      <c r="C234" s="18" t="s">
        <v>658</v>
      </c>
      <c r="D234" s="18"/>
      <c r="E234" s="82" t="s">
        <v>54</v>
      </c>
      <c r="F234" s="19">
        <v>35612081</v>
      </c>
      <c r="G234" s="16" t="s">
        <v>700</v>
      </c>
      <c r="H234" s="14">
        <v>2015</v>
      </c>
      <c r="I234" s="14" t="s">
        <v>231</v>
      </c>
      <c r="J234" s="22" t="s">
        <v>804</v>
      </c>
      <c r="K234" s="12"/>
      <c r="L234" s="12"/>
      <c r="M234" s="3"/>
      <c r="N234" s="12"/>
    </row>
    <row r="235" spans="1:14" s="4" customFormat="1" ht="63.75" hidden="1">
      <c r="A235" s="27" t="s">
        <v>508</v>
      </c>
      <c r="B235" s="16" t="s">
        <v>509</v>
      </c>
      <c r="C235" s="18" t="s">
        <v>667</v>
      </c>
      <c r="D235" s="68" t="s">
        <v>54</v>
      </c>
      <c r="E235" s="82"/>
      <c r="F235" s="19">
        <v>1489400120</v>
      </c>
      <c r="G235" s="16" t="s">
        <v>777</v>
      </c>
      <c r="H235" s="14">
        <v>2015</v>
      </c>
      <c r="I235" s="14" t="s">
        <v>701</v>
      </c>
      <c r="J235" s="13" t="s">
        <v>48</v>
      </c>
      <c r="K235" s="12"/>
      <c r="L235" s="12"/>
      <c r="M235" s="3"/>
      <c r="N235" s="12"/>
    </row>
    <row r="236" spans="1:14" s="4" customFormat="1" ht="102" hidden="1">
      <c r="A236" s="27" t="s">
        <v>510</v>
      </c>
      <c r="B236" s="16" t="s">
        <v>511</v>
      </c>
      <c r="C236" s="17" t="s">
        <v>651</v>
      </c>
      <c r="D236" s="68"/>
      <c r="E236" s="82" t="s">
        <v>54</v>
      </c>
      <c r="F236" s="19">
        <v>499992480</v>
      </c>
      <c r="G236" s="16" t="s">
        <v>778</v>
      </c>
      <c r="H236" s="14">
        <v>2015</v>
      </c>
      <c r="I236" s="14" t="s">
        <v>492</v>
      </c>
      <c r="J236" s="22" t="s">
        <v>804</v>
      </c>
      <c r="K236" s="12"/>
      <c r="L236" s="12"/>
      <c r="M236" s="3"/>
      <c r="N236" s="12"/>
    </row>
    <row r="237" spans="1:14" s="4" customFormat="1" ht="63.75" hidden="1">
      <c r="A237" s="27" t="s">
        <v>512</v>
      </c>
      <c r="B237" s="16" t="s">
        <v>513</v>
      </c>
      <c r="C237" s="17" t="s">
        <v>651</v>
      </c>
      <c r="D237" s="68"/>
      <c r="E237" s="82" t="s">
        <v>54</v>
      </c>
      <c r="F237" s="19">
        <v>299990500</v>
      </c>
      <c r="G237" s="16" t="s">
        <v>779</v>
      </c>
      <c r="H237" s="14">
        <v>2015</v>
      </c>
      <c r="I237" s="14" t="s">
        <v>492</v>
      </c>
      <c r="J237" s="22" t="s">
        <v>804</v>
      </c>
      <c r="K237" s="12"/>
      <c r="L237" s="12"/>
      <c r="M237" s="3"/>
      <c r="N237" s="12"/>
    </row>
    <row r="238" spans="1:14" ht="75">
      <c r="A238" s="103" t="s">
        <v>514</v>
      </c>
      <c r="B238" s="90" t="s">
        <v>515</v>
      </c>
      <c r="C238" s="92" t="s">
        <v>664</v>
      </c>
      <c r="D238" s="150"/>
      <c r="E238" s="151" t="s">
        <v>54</v>
      </c>
      <c r="F238" s="94">
        <f>14241110+7000000</f>
        <v>21241110</v>
      </c>
      <c r="G238" s="90" t="s">
        <v>1136</v>
      </c>
      <c r="H238" s="95">
        <v>2015</v>
      </c>
      <c r="I238" s="95" t="s">
        <v>307</v>
      </c>
      <c r="J238" s="95" t="s">
        <v>48</v>
      </c>
      <c r="M238" s="125"/>
    </row>
    <row r="239" spans="1:14" s="4" customFormat="1" ht="38.25" hidden="1">
      <c r="A239" s="27" t="s">
        <v>516</v>
      </c>
      <c r="B239" s="16" t="s">
        <v>517</v>
      </c>
      <c r="C239" s="18" t="s">
        <v>513</v>
      </c>
      <c r="D239" s="85"/>
      <c r="E239" s="82" t="s">
        <v>54</v>
      </c>
      <c r="F239" s="19">
        <v>5699962892</v>
      </c>
      <c r="G239" s="16" t="s">
        <v>781</v>
      </c>
      <c r="H239" s="14">
        <v>2015</v>
      </c>
      <c r="I239" s="14" t="s">
        <v>492</v>
      </c>
      <c r="J239" s="13" t="s">
        <v>48</v>
      </c>
      <c r="K239" s="12"/>
      <c r="L239" s="12"/>
      <c r="M239" s="3"/>
      <c r="N239" s="12"/>
    </row>
    <row r="240" spans="1:14" s="4" customFormat="1" ht="63.75" hidden="1">
      <c r="A240" s="27" t="s">
        <v>518</v>
      </c>
      <c r="B240" s="16" t="s">
        <v>519</v>
      </c>
      <c r="C240" s="18" t="s">
        <v>652</v>
      </c>
      <c r="D240" s="68" t="s">
        <v>54</v>
      </c>
      <c r="E240" s="82"/>
      <c r="F240" s="19">
        <v>44736000</v>
      </c>
      <c r="G240" s="16" t="s">
        <v>782</v>
      </c>
      <c r="H240" s="14">
        <v>2015</v>
      </c>
      <c r="I240" s="14" t="s">
        <v>231</v>
      </c>
      <c r="J240" s="22" t="s">
        <v>804</v>
      </c>
      <c r="K240" s="12"/>
      <c r="L240" s="12"/>
      <c r="M240" s="3"/>
      <c r="N240" s="12"/>
    </row>
    <row r="241" spans="1:14" s="4" customFormat="1" ht="51" hidden="1">
      <c r="A241" s="27" t="s">
        <v>520</v>
      </c>
      <c r="B241" s="16" t="s">
        <v>521</v>
      </c>
      <c r="C241" s="18" t="s">
        <v>53</v>
      </c>
      <c r="D241" s="85"/>
      <c r="E241" s="82" t="s">
        <v>54</v>
      </c>
      <c r="F241" s="19">
        <v>39991000</v>
      </c>
      <c r="G241" s="16" t="s">
        <v>783</v>
      </c>
      <c r="H241" s="14">
        <v>2015</v>
      </c>
      <c r="I241" s="14" t="s">
        <v>492</v>
      </c>
      <c r="J241" s="22" t="s">
        <v>804</v>
      </c>
      <c r="K241" s="12"/>
      <c r="L241" s="12"/>
      <c r="M241" s="3"/>
      <c r="N241" s="12"/>
    </row>
    <row r="242" spans="1:14" s="4" customFormat="1" ht="63.75" hidden="1">
      <c r="A242" s="27" t="s">
        <v>522</v>
      </c>
      <c r="B242" s="16" t="s">
        <v>523</v>
      </c>
      <c r="C242" s="18" t="s">
        <v>668</v>
      </c>
      <c r="D242" s="85"/>
      <c r="E242" s="82" t="s">
        <v>54</v>
      </c>
      <c r="F242" s="19">
        <v>14993000</v>
      </c>
      <c r="G242" s="16" t="s">
        <v>784</v>
      </c>
      <c r="H242" s="14">
        <v>2015</v>
      </c>
      <c r="I242" s="14" t="s">
        <v>702</v>
      </c>
      <c r="J242" s="22" t="s">
        <v>804</v>
      </c>
      <c r="K242" s="12"/>
      <c r="L242" s="12"/>
      <c r="M242" s="3"/>
      <c r="N242" s="12"/>
    </row>
    <row r="243" spans="1:14" s="4" customFormat="1" ht="82.5" hidden="1" customHeight="1">
      <c r="A243" s="27" t="s">
        <v>524</v>
      </c>
      <c r="B243" s="16" t="s">
        <v>18</v>
      </c>
      <c r="C243" s="18" t="s">
        <v>525</v>
      </c>
      <c r="D243" s="85"/>
      <c r="E243" s="82" t="s">
        <v>54</v>
      </c>
      <c r="F243" s="19">
        <v>1456605504</v>
      </c>
      <c r="G243" s="16" t="s">
        <v>785</v>
      </c>
      <c r="H243" s="14">
        <v>2015</v>
      </c>
      <c r="I243" s="14" t="s">
        <v>805</v>
      </c>
      <c r="J243" s="13" t="s">
        <v>48</v>
      </c>
      <c r="K243" s="12"/>
      <c r="L243" s="12"/>
      <c r="M243" s="3"/>
      <c r="N243" s="12"/>
    </row>
    <row r="244" spans="1:14" s="4" customFormat="1" ht="69" hidden="1" customHeight="1">
      <c r="A244" s="27" t="s">
        <v>526</v>
      </c>
      <c r="B244" s="16" t="s">
        <v>18</v>
      </c>
      <c r="C244" s="18" t="s">
        <v>525</v>
      </c>
      <c r="D244" s="85"/>
      <c r="E244" s="82" t="s">
        <v>54</v>
      </c>
      <c r="F244" s="19">
        <v>1483579680</v>
      </c>
      <c r="G244" s="55" t="s">
        <v>786</v>
      </c>
      <c r="H244" s="14">
        <v>2015</v>
      </c>
      <c r="I244" s="14" t="s">
        <v>805</v>
      </c>
      <c r="J244" s="13" t="s">
        <v>48</v>
      </c>
      <c r="K244" s="12"/>
      <c r="L244" s="12"/>
      <c r="M244" s="3"/>
      <c r="N244" s="12"/>
    </row>
    <row r="245" spans="1:14" s="4" customFormat="1" ht="70.5" hidden="1" customHeight="1">
      <c r="A245" s="27" t="s">
        <v>527</v>
      </c>
      <c r="B245" s="16" t="s">
        <v>528</v>
      </c>
      <c r="C245" s="18" t="s">
        <v>669</v>
      </c>
      <c r="D245" s="85"/>
      <c r="E245" s="82" t="s">
        <v>54</v>
      </c>
      <c r="F245" s="19">
        <v>439418019</v>
      </c>
      <c r="G245" s="16" t="s">
        <v>787</v>
      </c>
      <c r="H245" s="14">
        <v>2015</v>
      </c>
      <c r="I245" s="14" t="s">
        <v>231</v>
      </c>
      <c r="J245" s="13" t="s">
        <v>48</v>
      </c>
      <c r="K245" s="12"/>
      <c r="L245" s="12"/>
      <c r="M245" s="3"/>
      <c r="N245" s="12"/>
    </row>
    <row r="246" spans="1:14" s="4" customFormat="1" ht="76.5" hidden="1">
      <c r="A246" s="27" t="s">
        <v>529</v>
      </c>
      <c r="B246" s="16" t="s">
        <v>530</v>
      </c>
      <c r="C246" s="18" t="s">
        <v>525</v>
      </c>
      <c r="D246" s="85"/>
      <c r="E246" s="82" t="s">
        <v>54</v>
      </c>
      <c r="F246" s="19">
        <v>1416923025</v>
      </c>
      <c r="G246" s="16" t="s">
        <v>788</v>
      </c>
      <c r="H246" s="14">
        <v>2015</v>
      </c>
      <c r="I246" s="14" t="s">
        <v>805</v>
      </c>
      <c r="J246" s="13" t="s">
        <v>48</v>
      </c>
      <c r="K246" s="12"/>
      <c r="L246" s="12"/>
      <c r="M246" s="3"/>
      <c r="N246" s="12"/>
    </row>
    <row r="247" spans="1:14" s="4" customFormat="1" ht="89.25" hidden="1">
      <c r="A247" s="27" t="s">
        <v>531</v>
      </c>
      <c r="B247" s="16" t="s">
        <v>532</v>
      </c>
      <c r="C247" s="18" t="s">
        <v>525</v>
      </c>
      <c r="D247" s="85"/>
      <c r="E247" s="82" t="s">
        <v>54</v>
      </c>
      <c r="F247" s="19">
        <v>1403492475</v>
      </c>
      <c r="G247" s="16" t="s">
        <v>789</v>
      </c>
      <c r="H247" s="14">
        <v>2015</v>
      </c>
      <c r="I247" s="14" t="s">
        <v>805</v>
      </c>
      <c r="J247" s="13" t="s">
        <v>48</v>
      </c>
      <c r="K247" s="12"/>
      <c r="L247" s="12"/>
      <c r="M247" s="3"/>
      <c r="N247" s="12"/>
    </row>
    <row r="248" spans="1:14" s="4" customFormat="1" ht="76.5" hidden="1">
      <c r="A248" s="27" t="s">
        <v>533</v>
      </c>
      <c r="B248" s="16" t="s">
        <v>534</v>
      </c>
      <c r="C248" s="18" t="s">
        <v>535</v>
      </c>
      <c r="D248" s="85"/>
      <c r="E248" s="82" t="s">
        <v>54</v>
      </c>
      <c r="F248" s="19">
        <v>1255332055</v>
      </c>
      <c r="G248" s="16" t="s">
        <v>790</v>
      </c>
      <c r="H248" s="14">
        <v>2015</v>
      </c>
      <c r="I248" s="14" t="s">
        <v>701</v>
      </c>
      <c r="J248" s="13" t="s">
        <v>48</v>
      </c>
      <c r="K248" s="12"/>
      <c r="L248" s="12"/>
      <c r="M248" s="3"/>
      <c r="N248" s="12"/>
    </row>
    <row r="249" spans="1:14" s="4" customFormat="1" ht="51" hidden="1">
      <c r="A249" s="27" t="s">
        <v>536</v>
      </c>
      <c r="B249" s="16" t="s">
        <v>534</v>
      </c>
      <c r="C249" s="18" t="s">
        <v>535</v>
      </c>
      <c r="D249" s="18"/>
      <c r="E249" s="82" t="s">
        <v>54</v>
      </c>
      <c r="F249" s="19">
        <v>875083712</v>
      </c>
      <c r="G249" s="16" t="s">
        <v>537</v>
      </c>
      <c r="H249" s="14">
        <v>2015</v>
      </c>
      <c r="I249" s="14" t="s">
        <v>701</v>
      </c>
      <c r="J249" s="13" t="s">
        <v>48</v>
      </c>
      <c r="K249" s="12"/>
      <c r="L249" s="12"/>
      <c r="M249" s="3"/>
      <c r="N249" s="12"/>
    </row>
    <row r="250" spans="1:14" s="4" customFormat="1" ht="38.25" hidden="1">
      <c r="A250" s="27" t="s">
        <v>538</v>
      </c>
      <c r="B250" s="16" t="s">
        <v>539</v>
      </c>
      <c r="C250" s="18" t="s">
        <v>535</v>
      </c>
      <c r="D250" s="85"/>
      <c r="E250" s="82" t="s">
        <v>54</v>
      </c>
      <c r="F250" s="19">
        <v>1008307256</v>
      </c>
      <c r="G250" s="16" t="s">
        <v>791</v>
      </c>
      <c r="H250" s="14">
        <v>2015</v>
      </c>
      <c r="I250" s="14" t="s">
        <v>701</v>
      </c>
      <c r="J250" s="13" t="s">
        <v>48</v>
      </c>
      <c r="K250" s="12"/>
      <c r="L250" s="12"/>
      <c r="M250" s="3"/>
      <c r="N250" s="12"/>
    </row>
    <row r="251" spans="1:14" s="4" customFormat="1" ht="38.25" hidden="1">
      <c r="A251" s="27" t="s">
        <v>540</v>
      </c>
      <c r="B251" s="16" t="s">
        <v>539</v>
      </c>
      <c r="C251" s="18" t="s">
        <v>535</v>
      </c>
      <c r="D251" s="18"/>
      <c r="E251" s="82" t="s">
        <v>54</v>
      </c>
      <c r="F251" s="19">
        <v>680184066</v>
      </c>
      <c r="G251" s="16" t="s">
        <v>792</v>
      </c>
      <c r="H251" s="14">
        <v>2015</v>
      </c>
      <c r="I251" s="14" t="s">
        <v>701</v>
      </c>
      <c r="J251" s="13" t="s">
        <v>48</v>
      </c>
      <c r="K251" s="12"/>
      <c r="L251" s="12"/>
      <c r="M251" s="3"/>
      <c r="N251" s="12"/>
    </row>
    <row r="252" spans="1:14" s="4" customFormat="1" ht="89.25" hidden="1">
      <c r="A252" s="27" t="s">
        <v>541</v>
      </c>
      <c r="B252" s="16" t="s">
        <v>542</v>
      </c>
      <c r="C252" s="17" t="s">
        <v>651</v>
      </c>
      <c r="D252" s="85"/>
      <c r="E252" s="82" t="s">
        <v>54</v>
      </c>
      <c r="F252" s="19">
        <v>441573594</v>
      </c>
      <c r="G252" s="16" t="s">
        <v>793</v>
      </c>
      <c r="H252" s="14">
        <v>2015</v>
      </c>
      <c r="I252" s="14" t="s">
        <v>492</v>
      </c>
      <c r="J252" s="13" t="s">
        <v>48</v>
      </c>
      <c r="K252" s="12"/>
      <c r="L252" s="12"/>
      <c r="M252" s="3"/>
      <c r="N252" s="12"/>
    </row>
    <row r="253" spans="1:14" s="4" customFormat="1" ht="51" hidden="1">
      <c r="A253" s="27" t="s">
        <v>543</v>
      </c>
      <c r="B253" s="16" t="s">
        <v>539</v>
      </c>
      <c r="C253" s="18" t="s">
        <v>535</v>
      </c>
      <c r="D253" s="85"/>
      <c r="E253" s="82" t="s">
        <v>54</v>
      </c>
      <c r="F253" s="19">
        <v>1058106434</v>
      </c>
      <c r="G253" s="16" t="s">
        <v>794</v>
      </c>
      <c r="H253" s="14">
        <v>2015</v>
      </c>
      <c r="I253" s="14" t="s">
        <v>701</v>
      </c>
      <c r="J253" s="13" t="s">
        <v>48</v>
      </c>
      <c r="K253" s="12"/>
      <c r="L253" s="12"/>
      <c r="M253" s="3"/>
      <c r="N253" s="12"/>
    </row>
    <row r="254" spans="1:14" s="4" customFormat="1" ht="339.75" hidden="1" customHeight="1">
      <c r="A254" s="27" t="s">
        <v>544</v>
      </c>
      <c r="B254" s="16" t="s">
        <v>535</v>
      </c>
      <c r="C254" s="18" t="s">
        <v>545</v>
      </c>
      <c r="D254" s="85"/>
      <c r="E254" s="82" t="s">
        <v>54</v>
      </c>
      <c r="F254" s="19">
        <v>700000000</v>
      </c>
      <c r="G254" s="16" t="s">
        <v>795</v>
      </c>
      <c r="H254" s="14">
        <v>2015</v>
      </c>
      <c r="I254" s="14" t="s">
        <v>701</v>
      </c>
      <c r="J254" s="22" t="s">
        <v>804</v>
      </c>
      <c r="K254" s="12"/>
      <c r="L254" s="12"/>
      <c r="M254" s="3"/>
      <c r="N254" s="12"/>
    </row>
    <row r="255" spans="1:14" s="4" customFormat="1" ht="89.25" hidden="1">
      <c r="A255" s="27" t="s">
        <v>546</v>
      </c>
      <c r="B255" s="16" t="s">
        <v>547</v>
      </c>
      <c r="C255" s="18" t="s">
        <v>535</v>
      </c>
      <c r="D255" s="85"/>
      <c r="E255" s="82" t="s">
        <v>54</v>
      </c>
      <c r="F255" s="19">
        <v>689534639</v>
      </c>
      <c r="G255" s="16" t="s">
        <v>796</v>
      </c>
      <c r="H255" s="14">
        <v>2015</v>
      </c>
      <c r="I255" s="14" t="s">
        <v>701</v>
      </c>
      <c r="J255" s="13" t="s">
        <v>48</v>
      </c>
      <c r="K255" s="12"/>
      <c r="L255" s="12"/>
      <c r="M255" s="3"/>
      <c r="N255" s="12"/>
    </row>
    <row r="256" spans="1:14" s="4" customFormat="1" ht="57.75" hidden="1" customHeight="1">
      <c r="A256" s="70" t="s">
        <v>548</v>
      </c>
      <c r="B256" s="16" t="s">
        <v>547</v>
      </c>
      <c r="C256" s="18" t="s">
        <v>535</v>
      </c>
      <c r="D256" s="85"/>
      <c r="E256" s="82" t="s">
        <v>54</v>
      </c>
      <c r="F256" s="19">
        <v>1414408036</v>
      </c>
      <c r="G256" s="16" t="s">
        <v>797</v>
      </c>
      <c r="H256" s="14">
        <v>2015</v>
      </c>
      <c r="I256" s="14" t="s">
        <v>701</v>
      </c>
      <c r="J256" s="13" t="s">
        <v>48</v>
      </c>
      <c r="K256" s="12"/>
      <c r="L256" s="12"/>
      <c r="M256" s="3"/>
      <c r="N256" s="12"/>
    </row>
    <row r="257" spans="1:14" s="4" customFormat="1" ht="88.5" hidden="1" customHeight="1">
      <c r="A257" s="70" t="s">
        <v>549</v>
      </c>
      <c r="B257" s="16" t="s">
        <v>523</v>
      </c>
      <c r="C257" s="18" t="s">
        <v>668</v>
      </c>
      <c r="D257" s="85"/>
      <c r="E257" s="82" t="s">
        <v>54</v>
      </c>
      <c r="F257" s="19">
        <v>25582060</v>
      </c>
      <c r="G257" s="16" t="s">
        <v>798</v>
      </c>
      <c r="H257" s="14">
        <v>2015</v>
      </c>
      <c r="I257" s="14" t="s">
        <v>702</v>
      </c>
      <c r="J257" s="22" t="s">
        <v>804</v>
      </c>
      <c r="K257" s="12"/>
      <c r="L257" s="12"/>
      <c r="M257" s="3"/>
      <c r="N257" s="12"/>
    </row>
    <row r="258" spans="1:14" s="4" customFormat="1" ht="76.5" hidden="1">
      <c r="A258" s="70" t="s">
        <v>550</v>
      </c>
      <c r="B258" s="16" t="s">
        <v>551</v>
      </c>
      <c r="C258" s="18" t="s">
        <v>552</v>
      </c>
      <c r="D258" s="85"/>
      <c r="E258" s="82" t="s">
        <v>54</v>
      </c>
      <c r="F258" s="19">
        <v>1346871682</v>
      </c>
      <c r="G258" s="16" t="s">
        <v>799</v>
      </c>
      <c r="H258" s="14">
        <v>2015</v>
      </c>
      <c r="I258" s="14" t="s">
        <v>492</v>
      </c>
      <c r="J258" s="13" t="s">
        <v>48</v>
      </c>
      <c r="K258" s="12"/>
      <c r="L258" s="12"/>
      <c r="M258" s="3"/>
      <c r="N258" s="12"/>
    </row>
    <row r="259" spans="1:14" s="4" customFormat="1" ht="76.5" hidden="1">
      <c r="A259" s="70" t="s">
        <v>553</v>
      </c>
      <c r="B259" s="16" t="s">
        <v>554</v>
      </c>
      <c r="C259" s="18" t="s">
        <v>53</v>
      </c>
      <c r="D259" s="85"/>
      <c r="E259" s="82" t="s">
        <v>54</v>
      </c>
      <c r="F259" s="19">
        <v>39785680</v>
      </c>
      <c r="G259" s="16" t="s">
        <v>800</v>
      </c>
      <c r="H259" s="14">
        <v>2015</v>
      </c>
      <c r="I259" s="14" t="s">
        <v>702</v>
      </c>
      <c r="J259" s="22" t="s">
        <v>804</v>
      </c>
      <c r="K259" s="12"/>
      <c r="L259" s="12"/>
      <c r="M259" s="3"/>
      <c r="N259" s="12"/>
    </row>
    <row r="260" spans="1:14" s="4" customFormat="1" ht="63.75" hidden="1">
      <c r="A260" s="70" t="s">
        <v>555</v>
      </c>
      <c r="B260" s="16" t="s">
        <v>18</v>
      </c>
      <c r="C260" s="18" t="s">
        <v>556</v>
      </c>
      <c r="D260" s="85"/>
      <c r="E260" s="82" t="s">
        <v>54</v>
      </c>
      <c r="F260" s="19">
        <v>4099028830</v>
      </c>
      <c r="G260" s="16" t="s">
        <v>801</v>
      </c>
      <c r="H260" s="14">
        <v>2015</v>
      </c>
      <c r="I260" s="14" t="s">
        <v>492</v>
      </c>
      <c r="J260" s="13" t="s">
        <v>48</v>
      </c>
      <c r="K260" s="12"/>
      <c r="L260" s="12"/>
      <c r="M260" s="3"/>
      <c r="N260" s="12"/>
    </row>
    <row r="261" spans="1:14" s="4" customFormat="1" ht="63.75" hidden="1">
      <c r="A261" s="70" t="s">
        <v>557</v>
      </c>
      <c r="B261" s="16" t="s">
        <v>558</v>
      </c>
      <c r="C261" s="18" t="s">
        <v>670</v>
      </c>
      <c r="D261" s="85"/>
      <c r="E261" s="82" t="s">
        <v>54</v>
      </c>
      <c r="F261" s="19">
        <v>288741400</v>
      </c>
      <c r="G261" s="16" t="s">
        <v>802</v>
      </c>
      <c r="H261" s="14">
        <v>2015</v>
      </c>
      <c r="I261" s="14" t="s">
        <v>805</v>
      </c>
      <c r="J261" s="22" t="s">
        <v>804</v>
      </c>
      <c r="K261" s="12"/>
      <c r="L261" s="12"/>
      <c r="M261" s="3"/>
      <c r="N261" s="12"/>
    </row>
    <row r="262" spans="1:14" s="4" customFormat="1" ht="89.25" hidden="1">
      <c r="A262" s="70" t="s">
        <v>559</v>
      </c>
      <c r="B262" s="16" t="s">
        <v>560</v>
      </c>
      <c r="C262" s="18" t="s">
        <v>652</v>
      </c>
      <c r="D262" s="85"/>
      <c r="E262" s="82" t="s">
        <v>54</v>
      </c>
      <c r="F262" s="19">
        <v>47536800</v>
      </c>
      <c r="G262" s="16" t="s">
        <v>803</v>
      </c>
      <c r="H262" s="14">
        <v>2015</v>
      </c>
      <c r="I262" s="14" t="s">
        <v>701</v>
      </c>
      <c r="J262" s="22" t="s">
        <v>804</v>
      </c>
      <c r="K262" s="12"/>
      <c r="L262" s="12"/>
      <c r="M262" s="3"/>
      <c r="N262" s="12"/>
    </row>
    <row r="263" spans="1:14" s="4" customFormat="1" ht="38.25" hidden="1">
      <c r="A263" s="70" t="s">
        <v>637</v>
      </c>
      <c r="B263" s="16" t="s">
        <v>19</v>
      </c>
      <c r="C263" s="18" t="s">
        <v>629</v>
      </c>
      <c r="D263" s="83" t="s">
        <v>54</v>
      </c>
      <c r="E263" s="78"/>
      <c r="F263" s="73">
        <v>799425600</v>
      </c>
      <c r="G263" s="50" t="s">
        <v>638</v>
      </c>
      <c r="H263" s="33">
        <v>2015</v>
      </c>
      <c r="I263" s="34" t="s">
        <v>702</v>
      </c>
      <c r="J263" s="22" t="s">
        <v>804</v>
      </c>
      <c r="K263" s="12"/>
      <c r="L263" s="12"/>
      <c r="M263" s="12"/>
      <c r="N263" s="12"/>
    </row>
    <row r="264" spans="1:14" s="4" customFormat="1" ht="39" hidden="1">
      <c r="A264" s="70" t="s">
        <v>647</v>
      </c>
      <c r="B264" s="18" t="s">
        <v>57</v>
      </c>
      <c r="C264" s="18" t="s">
        <v>648</v>
      </c>
      <c r="D264" s="24"/>
      <c r="E264" s="71" t="s">
        <v>54</v>
      </c>
      <c r="F264" s="73">
        <v>22699610000</v>
      </c>
      <c r="G264" s="50" t="s">
        <v>649</v>
      </c>
      <c r="H264" s="33">
        <v>2015</v>
      </c>
      <c r="I264" s="34" t="s">
        <v>702</v>
      </c>
      <c r="J264" s="33" t="s">
        <v>48</v>
      </c>
      <c r="K264" s="12"/>
      <c r="L264" s="12"/>
      <c r="M264" s="12"/>
      <c r="N264" s="12"/>
    </row>
    <row r="267" spans="1:14">
      <c r="C267" s="307" t="s">
        <v>808</v>
      </c>
      <c r="D267" s="308"/>
      <c r="E267" s="309"/>
      <c r="F267" s="293">
        <f>SUBTOTAL(9,F6:F266)</f>
        <v>1418109414</v>
      </c>
    </row>
    <row r="268" spans="1:14">
      <c r="C268" s="307" t="s">
        <v>809</v>
      </c>
      <c r="D268" s="308"/>
      <c r="E268" s="309"/>
      <c r="F268" s="294">
        <v>6</v>
      </c>
    </row>
  </sheetData>
  <autoFilter ref="A2:J264">
    <filterColumn colId="8">
      <filters>
        <filter val="EMERGENCIA"/>
      </filters>
    </filterColumn>
    <filterColumn colId="9">
      <filters>
        <filter val="INTERVENTORIA"/>
        <filter val="OBRA"/>
      </filters>
    </filterColumn>
  </autoFilter>
  <mergeCells count="1">
    <mergeCell ref="B1:J1"/>
  </mergeCells>
  <pageMargins left="1.1811023622047245" right="0.39370078740157483" top="0.74803149606299213" bottom="0.59055118110236227" header="0.31496062992125984" footer="0.31496062992125984"/>
  <pageSetup paperSize="5" scale="58" fitToHeight="1000" orientation="landscape" r:id="rId1"/>
  <headerFooter>
    <oddHeader xml:space="preserve">&amp;C2-1 FORMATO CONTRACTUAL
Recolección Información
</oddHeader>
    <oddFooter>&amp;L&amp;P</oddFooter>
  </headerFooter>
  <drawing r:id="rId2"/>
  <legacyDrawing r:id="rId3"/>
</worksheet>
</file>

<file path=xl/worksheets/sheet8.xml><?xml version="1.0" encoding="utf-8"?>
<worksheet xmlns="http://schemas.openxmlformats.org/spreadsheetml/2006/main" xmlns:r="http://schemas.openxmlformats.org/officeDocument/2006/relationships">
  <sheetPr filterMode="1">
    <pageSetUpPr fitToPage="1"/>
  </sheetPr>
  <dimension ref="A1:N268"/>
  <sheetViews>
    <sheetView showGridLines="0" view="pageBreakPreview" zoomScale="60" zoomScaleNormal="60" zoomScalePageLayoutView="70" workbookViewId="0">
      <selection activeCell="C2" sqref="C2"/>
    </sheetView>
  </sheetViews>
  <sheetFormatPr baseColWidth="10" defaultColWidth="10.85546875" defaultRowHeight="15"/>
  <cols>
    <col min="1" max="1" width="44.140625" style="305" customWidth="1"/>
    <col min="2" max="2" width="19.42578125" style="305" customWidth="1"/>
    <col min="3" max="3" width="34.140625" style="305" customWidth="1"/>
    <col min="4" max="4" width="20.140625" style="132" customWidth="1"/>
    <col min="5" max="5" width="22.42578125" style="310" customWidth="1"/>
    <col min="6" max="6" width="22.7109375" style="295" bestFit="1" customWidth="1"/>
    <col min="7" max="7" width="61" style="305" customWidth="1"/>
    <col min="8" max="8" width="8.85546875" style="291" customWidth="1"/>
    <col min="9" max="9" width="18.5703125" style="291" customWidth="1"/>
    <col min="10" max="10" width="17" style="291" customWidth="1"/>
    <col min="11" max="11" width="7.85546875" style="291" customWidth="1"/>
    <col min="12" max="12" width="5.140625" style="291" bestFit="1" customWidth="1"/>
    <col min="13" max="13" width="7.7109375" style="291" bestFit="1" customWidth="1"/>
    <col min="14" max="14" width="21.42578125" style="291" customWidth="1"/>
    <col min="15" max="16384" width="10.85546875" style="305"/>
  </cols>
  <sheetData>
    <row r="1" spans="1:14" s="297" customFormat="1" ht="71.099999999999994" customHeight="1">
      <c r="A1" s="296"/>
      <c r="B1" s="361" t="s">
        <v>813</v>
      </c>
      <c r="C1" s="362"/>
      <c r="D1" s="362"/>
      <c r="E1" s="363"/>
      <c r="F1" s="364"/>
      <c r="G1" s="362"/>
      <c r="H1" s="362"/>
      <c r="I1" s="362"/>
      <c r="J1" s="362"/>
      <c r="K1" s="290"/>
      <c r="L1" s="290"/>
      <c r="M1" s="290"/>
      <c r="N1" s="290"/>
    </row>
    <row r="2" spans="1:14" s="303" customFormat="1" ht="31.5">
      <c r="A2" s="165" t="s">
        <v>0</v>
      </c>
      <c r="B2" s="314" t="s">
        <v>1</v>
      </c>
      <c r="C2" s="314" t="s">
        <v>43</v>
      </c>
      <c r="D2" s="314" t="s">
        <v>2</v>
      </c>
      <c r="E2" s="315" t="s">
        <v>3</v>
      </c>
      <c r="F2" s="168" t="s">
        <v>49</v>
      </c>
      <c r="G2" s="314" t="s">
        <v>4</v>
      </c>
      <c r="H2" s="316" t="s">
        <v>44</v>
      </c>
      <c r="I2" s="316" t="s">
        <v>45</v>
      </c>
      <c r="J2" s="316" t="s">
        <v>47</v>
      </c>
      <c r="K2" s="302"/>
      <c r="L2" s="302"/>
      <c r="M2" s="302"/>
      <c r="N2" s="302"/>
    </row>
    <row r="3" spans="1:14" s="4" customFormat="1" ht="106.5" hidden="1" customHeight="1">
      <c r="A3" s="15" t="s">
        <v>223</v>
      </c>
      <c r="B3" s="16" t="s">
        <v>224</v>
      </c>
      <c r="C3" s="17" t="s">
        <v>651</v>
      </c>
      <c r="D3" s="18" t="s">
        <v>54</v>
      </c>
      <c r="E3" s="72"/>
      <c r="F3" s="19">
        <v>1058055200</v>
      </c>
      <c r="G3" s="20" t="s">
        <v>703</v>
      </c>
      <c r="H3" s="21">
        <v>2010</v>
      </c>
      <c r="I3" s="14" t="s">
        <v>46</v>
      </c>
      <c r="J3" s="22" t="s">
        <v>804</v>
      </c>
      <c r="K3" s="12"/>
      <c r="L3" s="12"/>
      <c r="M3" s="7"/>
      <c r="N3" s="12"/>
    </row>
    <row r="4" spans="1:14" s="4" customFormat="1" ht="133.5" hidden="1" customHeight="1">
      <c r="A4" s="23" t="s">
        <v>300</v>
      </c>
      <c r="B4" s="16" t="s">
        <v>301</v>
      </c>
      <c r="C4" s="18" t="s">
        <v>302</v>
      </c>
      <c r="D4" s="24" t="s">
        <v>54</v>
      </c>
      <c r="E4" s="71"/>
      <c r="F4" s="25">
        <v>267117550</v>
      </c>
      <c r="G4" s="26" t="s">
        <v>303</v>
      </c>
      <c r="H4" s="13">
        <v>2010</v>
      </c>
      <c r="I4" s="14" t="s">
        <v>46</v>
      </c>
      <c r="J4" s="22" t="s">
        <v>804</v>
      </c>
      <c r="K4" s="12"/>
      <c r="L4" s="12"/>
      <c r="M4" s="9"/>
      <c r="N4" s="12"/>
    </row>
    <row r="5" spans="1:14" s="4" customFormat="1" ht="192.75" hidden="1" customHeight="1">
      <c r="A5" s="27" t="s">
        <v>704</v>
      </c>
      <c r="B5" s="16" t="s">
        <v>328</v>
      </c>
      <c r="C5" s="18" t="s">
        <v>329</v>
      </c>
      <c r="D5" s="24" t="s">
        <v>54</v>
      </c>
      <c r="E5" s="71"/>
      <c r="F5" s="25">
        <v>1287734574</v>
      </c>
      <c r="G5" s="26" t="s">
        <v>330</v>
      </c>
      <c r="H5" s="13">
        <v>2010</v>
      </c>
      <c r="I5" s="14" t="s">
        <v>46</v>
      </c>
      <c r="J5" s="13" t="s">
        <v>48</v>
      </c>
      <c r="K5" s="12"/>
      <c r="L5" s="12"/>
      <c r="M5" s="3"/>
      <c r="N5" s="12"/>
    </row>
    <row r="6" spans="1:14" s="4" customFormat="1" ht="197.25" hidden="1" customHeight="1">
      <c r="A6" s="27" t="s">
        <v>393</v>
      </c>
      <c r="B6" s="16" t="s">
        <v>394</v>
      </c>
      <c r="C6" s="18" t="s">
        <v>395</v>
      </c>
      <c r="D6" s="24" t="s">
        <v>54</v>
      </c>
      <c r="E6" s="71"/>
      <c r="F6" s="25">
        <v>804999355</v>
      </c>
      <c r="G6" s="26" t="s">
        <v>671</v>
      </c>
      <c r="H6" s="13">
        <v>2010</v>
      </c>
      <c r="I6" s="14" t="s">
        <v>307</v>
      </c>
      <c r="J6" s="13" t="s">
        <v>48</v>
      </c>
      <c r="K6" s="12"/>
      <c r="L6" s="12"/>
      <c r="M6" s="3"/>
      <c r="N6" s="12"/>
    </row>
    <row r="7" spans="1:14" s="4" customFormat="1" ht="162" hidden="1" customHeight="1">
      <c r="A7" s="28" t="s">
        <v>39</v>
      </c>
      <c r="B7" s="29" t="s">
        <v>37</v>
      </c>
      <c r="C7" s="17" t="s">
        <v>651</v>
      </c>
      <c r="D7" s="30" t="s">
        <v>54</v>
      </c>
      <c r="E7" s="77"/>
      <c r="F7" s="31">
        <v>1573760000</v>
      </c>
      <c r="G7" s="32" t="s">
        <v>705</v>
      </c>
      <c r="H7" s="33">
        <v>2011</v>
      </c>
      <c r="I7" s="34" t="s">
        <v>46</v>
      </c>
      <c r="J7" s="22" t="s">
        <v>804</v>
      </c>
      <c r="K7" s="12"/>
      <c r="L7" s="12"/>
      <c r="M7" s="12"/>
      <c r="N7" s="12"/>
    </row>
    <row r="8" spans="1:14" s="4" customFormat="1" ht="162" hidden="1" customHeight="1">
      <c r="A8" s="28" t="s">
        <v>40</v>
      </c>
      <c r="B8" s="18" t="s">
        <v>23</v>
      </c>
      <c r="C8" s="17" t="s">
        <v>651</v>
      </c>
      <c r="D8" s="30" t="s">
        <v>54</v>
      </c>
      <c r="E8" s="77"/>
      <c r="F8" s="31">
        <v>720082812</v>
      </c>
      <c r="G8" s="32" t="s">
        <v>38</v>
      </c>
      <c r="H8" s="33">
        <v>2011</v>
      </c>
      <c r="I8" s="34" t="s">
        <v>46</v>
      </c>
      <c r="J8" s="22" t="s">
        <v>804</v>
      </c>
      <c r="K8" s="12"/>
      <c r="L8" s="12"/>
      <c r="M8" s="12"/>
      <c r="N8" s="12"/>
    </row>
    <row r="9" spans="1:14" s="4" customFormat="1" ht="138" hidden="1" customHeight="1">
      <c r="A9" s="28" t="s">
        <v>25</v>
      </c>
      <c r="B9" s="18" t="s">
        <v>26</v>
      </c>
      <c r="C9" s="29" t="s">
        <v>31</v>
      </c>
      <c r="D9" s="30" t="s">
        <v>54</v>
      </c>
      <c r="E9" s="77"/>
      <c r="F9" s="31">
        <v>26129561520</v>
      </c>
      <c r="G9" s="32" t="s">
        <v>706</v>
      </c>
      <c r="H9" s="33">
        <v>2011</v>
      </c>
      <c r="I9" s="34" t="s">
        <v>46</v>
      </c>
      <c r="J9" s="33" t="s">
        <v>48</v>
      </c>
      <c r="K9" s="12"/>
      <c r="L9" s="12"/>
      <c r="M9" s="12"/>
      <c r="N9" s="12"/>
    </row>
    <row r="10" spans="1:14" s="4" customFormat="1" ht="147.75" hidden="1" customHeight="1">
      <c r="A10" s="28" t="s">
        <v>24</v>
      </c>
      <c r="B10" s="18" t="s">
        <v>22</v>
      </c>
      <c r="C10" s="18" t="s">
        <v>32</v>
      </c>
      <c r="D10" s="30" t="s">
        <v>54</v>
      </c>
      <c r="E10" s="77"/>
      <c r="F10" s="31">
        <v>11554598041</v>
      </c>
      <c r="G10" s="32" t="s">
        <v>28</v>
      </c>
      <c r="H10" s="33">
        <v>2011</v>
      </c>
      <c r="I10" s="34" t="s">
        <v>46</v>
      </c>
      <c r="J10" s="33" t="s">
        <v>48</v>
      </c>
      <c r="K10" s="12"/>
      <c r="L10" s="12"/>
      <c r="M10" s="12"/>
      <c r="N10" s="12"/>
    </row>
    <row r="11" spans="1:14" s="4" customFormat="1" ht="47.25" hidden="1" customHeight="1">
      <c r="A11" s="23" t="s">
        <v>203</v>
      </c>
      <c r="B11" s="16" t="s">
        <v>204</v>
      </c>
      <c r="C11" s="17" t="s">
        <v>651</v>
      </c>
      <c r="D11" s="18" t="s">
        <v>54</v>
      </c>
      <c r="E11" s="81"/>
      <c r="F11" s="19">
        <v>821037699</v>
      </c>
      <c r="G11" s="20" t="s">
        <v>707</v>
      </c>
      <c r="H11" s="13">
        <v>2011</v>
      </c>
      <c r="I11" s="14" t="s">
        <v>701</v>
      </c>
      <c r="J11" s="13" t="s">
        <v>48</v>
      </c>
      <c r="K11" s="12"/>
      <c r="L11" s="12"/>
      <c r="M11" s="3"/>
      <c r="N11" s="12"/>
    </row>
    <row r="12" spans="1:14" s="4" customFormat="1" ht="218.25" hidden="1" customHeight="1">
      <c r="A12" s="27" t="s">
        <v>708</v>
      </c>
      <c r="B12" s="16" t="s">
        <v>222</v>
      </c>
      <c r="C12" s="17" t="s">
        <v>651</v>
      </c>
      <c r="D12" s="18" t="s">
        <v>54</v>
      </c>
      <c r="E12" s="81"/>
      <c r="F12" s="19">
        <v>25865053</v>
      </c>
      <c r="G12" s="20" t="s">
        <v>709</v>
      </c>
      <c r="H12" s="13">
        <v>2011</v>
      </c>
      <c r="I12" s="14" t="s">
        <v>701</v>
      </c>
      <c r="J12" s="13" t="s">
        <v>804</v>
      </c>
      <c r="K12" s="12"/>
      <c r="L12" s="12"/>
      <c r="M12" s="3"/>
      <c r="N12" s="12"/>
    </row>
    <row r="13" spans="1:14" s="4" customFormat="1" ht="38.25" hidden="1">
      <c r="A13" s="27" t="s">
        <v>264</v>
      </c>
      <c r="B13" s="18" t="s">
        <v>265</v>
      </c>
      <c r="C13" s="18" t="s">
        <v>237</v>
      </c>
      <c r="D13" s="18" t="s">
        <v>54</v>
      </c>
      <c r="E13" s="78"/>
      <c r="F13" s="25">
        <v>389998502</v>
      </c>
      <c r="G13" s="18" t="s">
        <v>266</v>
      </c>
      <c r="H13" s="13">
        <v>2011</v>
      </c>
      <c r="I13" s="14" t="s">
        <v>46</v>
      </c>
      <c r="J13" s="13" t="s">
        <v>48</v>
      </c>
      <c r="K13" s="12"/>
      <c r="L13" s="12"/>
      <c r="M13" s="8"/>
      <c r="N13" s="12"/>
    </row>
    <row r="14" spans="1:14" s="4" customFormat="1" ht="369" hidden="1" customHeight="1">
      <c r="A14" s="27" t="s">
        <v>304</v>
      </c>
      <c r="B14" s="16" t="s">
        <v>305</v>
      </c>
      <c r="C14" s="18" t="s">
        <v>302</v>
      </c>
      <c r="D14" s="24" t="s">
        <v>54</v>
      </c>
      <c r="E14" s="71"/>
      <c r="F14" s="25">
        <v>508381594</v>
      </c>
      <c r="G14" s="36" t="s">
        <v>306</v>
      </c>
      <c r="H14" s="13">
        <v>2011</v>
      </c>
      <c r="I14" s="14" t="s">
        <v>307</v>
      </c>
      <c r="J14" s="13" t="s">
        <v>804</v>
      </c>
      <c r="K14" s="12"/>
      <c r="L14" s="12"/>
      <c r="M14" s="3"/>
      <c r="N14" s="12"/>
    </row>
    <row r="15" spans="1:14" s="4" customFormat="1" ht="388.5" hidden="1" customHeight="1">
      <c r="A15" s="27" t="s">
        <v>335</v>
      </c>
      <c r="B15" s="16" t="s">
        <v>336</v>
      </c>
      <c r="C15" s="18" t="s">
        <v>337</v>
      </c>
      <c r="D15" s="37" t="s">
        <v>54</v>
      </c>
      <c r="E15" s="71"/>
      <c r="F15" s="25" t="s">
        <v>338</v>
      </c>
      <c r="G15" s="26" t="s">
        <v>339</v>
      </c>
      <c r="H15" s="13">
        <v>2011</v>
      </c>
      <c r="I15" s="14" t="s">
        <v>307</v>
      </c>
      <c r="J15" s="13" t="s">
        <v>48</v>
      </c>
      <c r="K15" s="12"/>
      <c r="L15" s="12"/>
      <c r="M15" s="3"/>
      <c r="N15" s="12"/>
    </row>
    <row r="16" spans="1:14" s="4" customFormat="1" ht="62.25" hidden="1" customHeight="1">
      <c r="A16" s="38" t="s">
        <v>51</v>
      </c>
      <c r="B16" s="18" t="s">
        <v>52</v>
      </c>
      <c r="C16" s="18" t="s">
        <v>53</v>
      </c>
      <c r="D16" s="17" t="s">
        <v>54</v>
      </c>
      <c r="E16" s="72"/>
      <c r="F16" s="39">
        <v>107000010</v>
      </c>
      <c r="G16" s="40" t="s">
        <v>55</v>
      </c>
      <c r="H16" s="33">
        <v>2012</v>
      </c>
      <c r="I16" s="34" t="s">
        <v>155</v>
      </c>
      <c r="J16" s="33" t="s">
        <v>48</v>
      </c>
      <c r="K16" s="12"/>
      <c r="L16" s="12"/>
      <c r="M16" s="12"/>
      <c r="N16" s="12"/>
    </row>
    <row r="17" spans="1:14" s="4" customFormat="1" ht="56.25" hidden="1" customHeight="1">
      <c r="A17" s="41" t="s">
        <v>56</v>
      </c>
      <c r="B17" s="18" t="s">
        <v>57</v>
      </c>
      <c r="C17" s="18" t="s">
        <v>58</v>
      </c>
      <c r="D17" s="18" t="s">
        <v>54</v>
      </c>
      <c r="E17" s="72"/>
      <c r="F17" s="39">
        <v>1867985367</v>
      </c>
      <c r="G17" s="42" t="s">
        <v>59</v>
      </c>
      <c r="H17" s="33">
        <v>2012</v>
      </c>
      <c r="I17" s="34" t="s">
        <v>702</v>
      </c>
      <c r="J17" s="33" t="s">
        <v>48</v>
      </c>
      <c r="K17" s="12"/>
      <c r="L17" s="12"/>
      <c r="M17" s="12"/>
      <c r="N17" s="12"/>
    </row>
    <row r="18" spans="1:14" s="4" customFormat="1" ht="77.25" hidden="1">
      <c r="A18" s="41" t="s">
        <v>60</v>
      </c>
      <c r="B18" s="18" t="s">
        <v>61</v>
      </c>
      <c r="C18" s="18" t="s">
        <v>53</v>
      </c>
      <c r="D18" s="17" t="s">
        <v>54</v>
      </c>
      <c r="E18" s="72"/>
      <c r="F18" s="39">
        <v>214339000</v>
      </c>
      <c r="G18" s="40" t="s">
        <v>62</v>
      </c>
      <c r="H18" s="33">
        <v>2012</v>
      </c>
      <c r="I18" s="34" t="s">
        <v>702</v>
      </c>
      <c r="J18" s="22" t="s">
        <v>804</v>
      </c>
      <c r="K18" s="12"/>
      <c r="L18" s="12"/>
      <c r="M18" s="12"/>
      <c r="N18" s="12"/>
    </row>
    <row r="19" spans="1:14" s="4" customFormat="1" ht="110.25" hidden="1" customHeight="1">
      <c r="A19" s="41" t="s">
        <v>63</v>
      </c>
      <c r="B19" s="18" t="s">
        <v>64</v>
      </c>
      <c r="C19" s="18" t="s">
        <v>53</v>
      </c>
      <c r="D19" s="18" t="s">
        <v>54</v>
      </c>
      <c r="E19" s="18"/>
      <c r="F19" s="39">
        <v>42375521</v>
      </c>
      <c r="G19" s="40" t="s">
        <v>65</v>
      </c>
      <c r="H19" s="33">
        <v>2012</v>
      </c>
      <c r="I19" s="34" t="s">
        <v>702</v>
      </c>
      <c r="J19" s="33" t="s">
        <v>167</v>
      </c>
      <c r="K19" s="12"/>
      <c r="L19" s="12"/>
      <c r="M19" s="12"/>
      <c r="N19" s="12"/>
    </row>
    <row r="20" spans="1:14" s="4" customFormat="1" ht="81.75" hidden="1" customHeight="1">
      <c r="A20" s="38" t="s">
        <v>164</v>
      </c>
      <c r="B20" s="43" t="s">
        <v>162</v>
      </c>
      <c r="C20" s="18" t="s">
        <v>165</v>
      </c>
      <c r="D20" s="17" t="s">
        <v>54</v>
      </c>
      <c r="E20" s="44"/>
      <c r="F20" s="45">
        <v>45588000</v>
      </c>
      <c r="G20" s="43" t="s">
        <v>166</v>
      </c>
      <c r="H20" s="44">
        <v>2012</v>
      </c>
      <c r="I20" s="18" t="s">
        <v>46</v>
      </c>
      <c r="J20" s="33" t="s">
        <v>167</v>
      </c>
      <c r="K20" s="12"/>
      <c r="L20" s="12"/>
      <c r="M20" s="5"/>
      <c r="N20" s="12"/>
    </row>
    <row r="21" spans="1:14" s="4" customFormat="1" ht="153" hidden="1">
      <c r="A21" s="27" t="s">
        <v>200</v>
      </c>
      <c r="B21" s="16" t="s">
        <v>201</v>
      </c>
      <c r="C21" s="18" t="s">
        <v>656</v>
      </c>
      <c r="D21" s="18" t="s">
        <v>54</v>
      </c>
      <c r="E21" s="81"/>
      <c r="F21" s="19">
        <v>1153083446.3</v>
      </c>
      <c r="G21" s="20" t="s">
        <v>202</v>
      </c>
      <c r="H21" s="13">
        <v>2012</v>
      </c>
      <c r="I21" s="14" t="s">
        <v>701</v>
      </c>
      <c r="J21" s="13" t="s">
        <v>48</v>
      </c>
      <c r="K21" s="12"/>
      <c r="L21" s="12"/>
      <c r="M21" s="3"/>
      <c r="N21" s="12"/>
    </row>
    <row r="22" spans="1:14" s="4" customFormat="1" ht="89.25" hidden="1">
      <c r="A22" s="27" t="s">
        <v>205</v>
      </c>
      <c r="B22" s="16" t="s">
        <v>206</v>
      </c>
      <c r="C22" s="18" t="s">
        <v>657</v>
      </c>
      <c r="D22" s="18" t="s">
        <v>54</v>
      </c>
      <c r="E22" s="81"/>
      <c r="F22" s="19">
        <v>120465522</v>
      </c>
      <c r="G22" s="46" t="s">
        <v>207</v>
      </c>
      <c r="H22" s="13">
        <v>2012</v>
      </c>
      <c r="I22" s="14" t="s">
        <v>702</v>
      </c>
      <c r="J22" s="13" t="s">
        <v>48</v>
      </c>
      <c r="K22" s="12"/>
      <c r="L22" s="12"/>
      <c r="M22" s="3"/>
      <c r="N22" s="12"/>
    </row>
    <row r="23" spans="1:14" s="4" customFormat="1" ht="51" hidden="1">
      <c r="A23" s="27" t="s">
        <v>208</v>
      </c>
      <c r="B23" s="16" t="s">
        <v>209</v>
      </c>
      <c r="C23" s="17" t="s">
        <v>652</v>
      </c>
      <c r="D23" s="18" t="s">
        <v>54</v>
      </c>
      <c r="E23" s="72"/>
      <c r="F23" s="25">
        <v>762169021</v>
      </c>
      <c r="G23" s="18" t="s">
        <v>210</v>
      </c>
      <c r="H23" s="13">
        <v>2012</v>
      </c>
      <c r="I23" s="14" t="s">
        <v>701</v>
      </c>
      <c r="J23" s="13" t="s">
        <v>48</v>
      </c>
      <c r="K23" s="12"/>
      <c r="L23" s="12"/>
      <c r="M23" s="3"/>
      <c r="N23" s="12"/>
    </row>
    <row r="24" spans="1:14" s="4" customFormat="1" ht="89.25" hidden="1">
      <c r="A24" s="27" t="s">
        <v>211</v>
      </c>
      <c r="B24" s="16" t="s">
        <v>212</v>
      </c>
      <c r="C24" s="18" t="s">
        <v>664</v>
      </c>
      <c r="D24" s="18" t="s">
        <v>54</v>
      </c>
      <c r="E24" s="81"/>
      <c r="F24" s="19">
        <v>44364450</v>
      </c>
      <c r="G24" s="47" t="s">
        <v>213</v>
      </c>
      <c r="H24" s="13">
        <v>2012</v>
      </c>
      <c r="I24" s="14" t="s">
        <v>46</v>
      </c>
      <c r="J24" s="13" t="s">
        <v>48</v>
      </c>
      <c r="K24" s="12"/>
      <c r="L24" s="12"/>
      <c r="M24" s="3"/>
      <c r="N24" s="12"/>
    </row>
    <row r="25" spans="1:14" s="4" customFormat="1" ht="84.75" hidden="1" customHeight="1">
      <c r="A25" s="27" t="s">
        <v>214</v>
      </c>
      <c r="B25" s="16" t="s">
        <v>215</v>
      </c>
      <c r="C25" s="18" t="s">
        <v>664</v>
      </c>
      <c r="D25" s="18" t="s">
        <v>54</v>
      </c>
      <c r="E25" s="81"/>
      <c r="F25" s="19">
        <v>44330000</v>
      </c>
      <c r="G25" s="46" t="s">
        <v>216</v>
      </c>
      <c r="H25" s="13">
        <v>2012</v>
      </c>
      <c r="I25" s="14" t="s">
        <v>46</v>
      </c>
      <c r="J25" s="13" t="s">
        <v>48</v>
      </c>
      <c r="K25" s="12"/>
      <c r="L25" s="12"/>
      <c r="M25" s="3"/>
      <c r="N25" s="12"/>
    </row>
    <row r="26" spans="1:14" s="4" customFormat="1" ht="63.75" hidden="1">
      <c r="A26" s="27" t="s">
        <v>217</v>
      </c>
      <c r="B26" s="16" t="s">
        <v>218</v>
      </c>
      <c r="C26" s="18" t="s">
        <v>652</v>
      </c>
      <c r="D26" s="18"/>
      <c r="E26" s="72" t="s">
        <v>54</v>
      </c>
      <c r="F26" s="19">
        <v>580989278</v>
      </c>
      <c r="G26" s="46" t="s">
        <v>710</v>
      </c>
      <c r="H26" s="13">
        <v>2012</v>
      </c>
      <c r="I26" s="14" t="s">
        <v>701</v>
      </c>
      <c r="J26" s="13" t="s">
        <v>48</v>
      </c>
      <c r="K26" s="12"/>
      <c r="L26" s="12"/>
      <c r="M26" s="3"/>
      <c r="N26" s="12"/>
    </row>
    <row r="27" spans="1:14" s="4" customFormat="1" ht="63.75" hidden="1">
      <c r="A27" s="27" t="s">
        <v>219</v>
      </c>
      <c r="B27" s="16" t="s">
        <v>201</v>
      </c>
      <c r="C27" s="18" t="s">
        <v>656</v>
      </c>
      <c r="D27" s="18" t="s">
        <v>54</v>
      </c>
      <c r="E27" s="81"/>
      <c r="F27" s="19">
        <v>1153083446.3</v>
      </c>
      <c r="G27" s="46" t="s">
        <v>711</v>
      </c>
      <c r="H27" s="13">
        <v>2012</v>
      </c>
      <c r="I27" s="14" t="s">
        <v>701</v>
      </c>
      <c r="J27" s="13" t="s">
        <v>48</v>
      </c>
      <c r="K27" s="12"/>
      <c r="L27" s="12"/>
      <c r="M27" s="3"/>
      <c r="N27" s="12"/>
    </row>
    <row r="28" spans="1:14" s="4" customFormat="1" ht="63.75" hidden="1">
      <c r="A28" s="27" t="s">
        <v>220</v>
      </c>
      <c r="B28" s="16" t="s">
        <v>221</v>
      </c>
      <c r="C28" s="18" t="s">
        <v>656</v>
      </c>
      <c r="D28" s="18" t="s">
        <v>54</v>
      </c>
      <c r="E28" s="81"/>
      <c r="F28" s="19">
        <v>55607700</v>
      </c>
      <c r="G28" s="20" t="s">
        <v>712</v>
      </c>
      <c r="H28" s="13">
        <v>2012</v>
      </c>
      <c r="I28" s="14" t="s">
        <v>701</v>
      </c>
      <c r="J28" s="22" t="s">
        <v>804</v>
      </c>
      <c r="K28" s="12"/>
      <c r="L28" s="12"/>
      <c r="M28" s="3"/>
      <c r="N28" s="12"/>
    </row>
    <row r="29" spans="1:14" s="4" customFormat="1" ht="153" hidden="1">
      <c r="A29" s="27" t="s">
        <v>225</v>
      </c>
      <c r="B29" s="16" t="s">
        <v>226</v>
      </c>
      <c r="C29" s="18" t="s">
        <v>652</v>
      </c>
      <c r="D29" s="18"/>
      <c r="E29" s="72" t="s">
        <v>54</v>
      </c>
      <c r="F29" s="48" t="s">
        <v>227</v>
      </c>
      <c r="G29" s="18" t="s">
        <v>713</v>
      </c>
      <c r="H29" s="13">
        <v>2012</v>
      </c>
      <c r="I29" s="14" t="s">
        <v>701</v>
      </c>
      <c r="J29" s="22" t="s">
        <v>804</v>
      </c>
      <c r="K29" s="12"/>
      <c r="L29" s="12"/>
      <c r="M29" s="3"/>
      <c r="N29" s="12"/>
    </row>
    <row r="30" spans="1:14" s="4" customFormat="1" ht="63.75" hidden="1" customHeight="1">
      <c r="A30" s="27" t="s">
        <v>228</v>
      </c>
      <c r="B30" s="16" t="s">
        <v>229</v>
      </c>
      <c r="C30" s="18" t="s">
        <v>658</v>
      </c>
      <c r="D30" s="18"/>
      <c r="E30" s="46" t="s">
        <v>54</v>
      </c>
      <c r="F30" s="19">
        <v>45994000</v>
      </c>
      <c r="G30" s="46" t="s">
        <v>230</v>
      </c>
      <c r="H30" s="13">
        <v>2012</v>
      </c>
      <c r="I30" s="14" t="s">
        <v>231</v>
      </c>
      <c r="J30" s="13" t="s">
        <v>167</v>
      </c>
      <c r="K30" s="12"/>
      <c r="L30" s="12"/>
      <c r="M30" s="3"/>
      <c r="N30" s="12"/>
    </row>
    <row r="31" spans="1:14" s="4" customFormat="1" ht="49.5" hidden="1" customHeight="1">
      <c r="A31" s="27" t="s">
        <v>232</v>
      </c>
      <c r="B31" s="16" t="s">
        <v>233</v>
      </c>
      <c r="C31" s="18" t="s">
        <v>165</v>
      </c>
      <c r="D31" s="18"/>
      <c r="E31" s="49" t="s">
        <v>54</v>
      </c>
      <c r="F31" s="19">
        <v>17516000</v>
      </c>
      <c r="G31" s="46" t="s">
        <v>234</v>
      </c>
      <c r="H31" s="13">
        <v>2012</v>
      </c>
      <c r="I31" s="14" t="s">
        <v>46</v>
      </c>
      <c r="J31" s="13" t="s">
        <v>167</v>
      </c>
      <c r="K31" s="12"/>
      <c r="L31" s="12"/>
      <c r="M31" s="3"/>
      <c r="N31" s="12"/>
    </row>
    <row r="32" spans="1:14" s="4" customFormat="1" ht="89.25" hidden="1">
      <c r="A32" s="27" t="s">
        <v>235</v>
      </c>
      <c r="B32" s="18" t="s">
        <v>236</v>
      </c>
      <c r="C32" s="18" t="s">
        <v>237</v>
      </c>
      <c r="D32" s="18" t="s">
        <v>54</v>
      </c>
      <c r="E32" s="78"/>
      <c r="F32" s="25">
        <v>158548336</v>
      </c>
      <c r="G32" s="18" t="s">
        <v>238</v>
      </c>
      <c r="H32" s="21">
        <v>2012</v>
      </c>
      <c r="I32" s="14" t="s">
        <v>231</v>
      </c>
      <c r="J32" s="22" t="s">
        <v>804</v>
      </c>
      <c r="K32" s="12"/>
      <c r="L32" s="12"/>
      <c r="M32" s="8"/>
      <c r="N32" s="12"/>
    </row>
    <row r="33" spans="1:14" s="4" customFormat="1" ht="38.25" hidden="1">
      <c r="A33" s="27" t="s">
        <v>239</v>
      </c>
      <c r="B33" s="18" t="s">
        <v>240</v>
      </c>
      <c r="C33" s="18" t="s">
        <v>237</v>
      </c>
      <c r="D33" s="18" t="s">
        <v>54</v>
      </c>
      <c r="E33" s="78"/>
      <c r="F33" s="25">
        <v>26500000</v>
      </c>
      <c r="G33" s="18" t="s">
        <v>241</v>
      </c>
      <c r="H33" s="21">
        <v>2012</v>
      </c>
      <c r="I33" s="14" t="s">
        <v>701</v>
      </c>
      <c r="J33" s="22" t="s">
        <v>804</v>
      </c>
      <c r="K33" s="12"/>
      <c r="L33" s="12"/>
      <c r="M33" s="8"/>
      <c r="N33" s="12"/>
    </row>
    <row r="34" spans="1:14" s="4" customFormat="1" ht="165.75" hidden="1">
      <c r="A34" s="27" t="s">
        <v>242</v>
      </c>
      <c r="B34" s="18" t="s">
        <v>240</v>
      </c>
      <c r="C34" s="18" t="s">
        <v>243</v>
      </c>
      <c r="D34" s="18"/>
      <c r="E34" s="78" t="s">
        <v>54</v>
      </c>
      <c r="F34" s="25">
        <v>116717560</v>
      </c>
      <c r="G34" s="18" t="s">
        <v>244</v>
      </c>
      <c r="H34" s="21">
        <v>2012</v>
      </c>
      <c r="I34" s="14" t="s">
        <v>701</v>
      </c>
      <c r="J34" s="22" t="s">
        <v>804</v>
      </c>
      <c r="K34" s="12"/>
      <c r="L34" s="12"/>
      <c r="M34" s="8"/>
      <c r="N34" s="12"/>
    </row>
    <row r="35" spans="1:14" s="4" customFormat="1" ht="51" hidden="1">
      <c r="A35" s="27" t="s">
        <v>245</v>
      </c>
      <c r="B35" s="18" t="s">
        <v>246</v>
      </c>
      <c r="C35" s="18" t="s">
        <v>237</v>
      </c>
      <c r="D35" s="18"/>
      <c r="E35" s="78"/>
      <c r="F35" s="25">
        <v>93717560</v>
      </c>
      <c r="G35" s="18" t="s">
        <v>247</v>
      </c>
      <c r="H35" s="21">
        <v>2012</v>
      </c>
      <c r="I35" s="14" t="s">
        <v>701</v>
      </c>
      <c r="J35" s="22" t="s">
        <v>804</v>
      </c>
      <c r="K35" s="12"/>
      <c r="L35" s="12"/>
      <c r="M35" s="8"/>
      <c r="N35" s="12"/>
    </row>
    <row r="36" spans="1:14" s="4" customFormat="1" ht="76.5" hidden="1">
      <c r="A36" s="27" t="s">
        <v>267</v>
      </c>
      <c r="B36" s="18" t="s">
        <v>268</v>
      </c>
      <c r="C36" s="18" t="s">
        <v>269</v>
      </c>
      <c r="D36" s="18" t="s">
        <v>54</v>
      </c>
      <c r="E36" s="78"/>
      <c r="F36" s="25">
        <v>1939465865</v>
      </c>
      <c r="G36" s="18" t="s">
        <v>270</v>
      </c>
      <c r="H36" s="13">
        <v>2012</v>
      </c>
      <c r="I36" s="14" t="s">
        <v>231</v>
      </c>
      <c r="J36" s="13" t="s">
        <v>48</v>
      </c>
      <c r="K36" s="12"/>
      <c r="L36" s="12"/>
      <c r="M36" s="8"/>
      <c r="N36" s="12"/>
    </row>
    <row r="37" spans="1:14" s="4" customFormat="1" ht="38.25" hidden="1">
      <c r="A37" s="27" t="s">
        <v>271</v>
      </c>
      <c r="B37" s="18" t="s">
        <v>209</v>
      </c>
      <c r="C37" s="18" t="s">
        <v>272</v>
      </c>
      <c r="D37" s="18" t="s">
        <v>54</v>
      </c>
      <c r="E37" s="78"/>
      <c r="F37" s="25">
        <v>353824673</v>
      </c>
      <c r="G37" s="18" t="s">
        <v>273</v>
      </c>
      <c r="H37" s="13">
        <v>2012</v>
      </c>
      <c r="I37" s="14" t="s">
        <v>701</v>
      </c>
      <c r="J37" s="13" t="s">
        <v>48</v>
      </c>
      <c r="K37" s="12"/>
      <c r="L37" s="12"/>
      <c r="M37" s="8"/>
      <c r="N37" s="12"/>
    </row>
    <row r="38" spans="1:14" s="4" customFormat="1" ht="140.25" hidden="1">
      <c r="A38" s="27" t="s">
        <v>274</v>
      </c>
      <c r="B38" s="18" t="s">
        <v>275</v>
      </c>
      <c r="C38" s="18" t="s">
        <v>276</v>
      </c>
      <c r="D38" s="18" t="s">
        <v>54</v>
      </c>
      <c r="E38" s="78"/>
      <c r="F38" s="25">
        <v>296406257</v>
      </c>
      <c r="G38" s="18" t="s">
        <v>277</v>
      </c>
      <c r="H38" s="13">
        <v>2012</v>
      </c>
      <c r="I38" s="14" t="s">
        <v>701</v>
      </c>
      <c r="J38" s="13" t="s">
        <v>48</v>
      </c>
      <c r="K38" s="12"/>
      <c r="L38" s="12"/>
      <c r="M38" s="8"/>
      <c r="N38" s="12"/>
    </row>
    <row r="39" spans="1:14" s="4" customFormat="1" ht="51" hidden="1">
      <c r="A39" s="27" t="s">
        <v>278</v>
      </c>
      <c r="B39" s="18" t="s">
        <v>279</v>
      </c>
      <c r="C39" s="18" t="s">
        <v>280</v>
      </c>
      <c r="D39" s="18" t="s">
        <v>54</v>
      </c>
      <c r="E39" s="78"/>
      <c r="F39" s="25">
        <v>762169021</v>
      </c>
      <c r="G39" s="18" t="s">
        <v>281</v>
      </c>
      <c r="H39" s="13">
        <v>2012</v>
      </c>
      <c r="I39" s="14" t="s">
        <v>701</v>
      </c>
      <c r="J39" s="13" t="s">
        <v>48</v>
      </c>
      <c r="K39" s="12"/>
      <c r="L39" s="12"/>
      <c r="M39" s="8"/>
      <c r="N39" s="12"/>
    </row>
    <row r="40" spans="1:14" s="4" customFormat="1" ht="115.5" hidden="1">
      <c r="A40" s="27" t="s">
        <v>308</v>
      </c>
      <c r="B40" s="16" t="s">
        <v>309</v>
      </c>
      <c r="C40" s="18" t="s">
        <v>302</v>
      </c>
      <c r="D40" s="24" t="s">
        <v>54</v>
      </c>
      <c r="E40" s="71"/>
      <c r="F40" s="25">
        <v>146890800</v>
      </c>
      <c r="G40" s="50" t="s">
        <v>310</v>
      </c>
      <c r="H40" s="13">
        <v>2012</v>
      </c>
      <c r="I40" s="14" t="s">
        <v>46</v>
      </c>
      <c r="J40" s="22" t="s">
        <v>804</v>
      </c>
      <c r="K40" s="12"/>
      <c r="L40" s="12"/>
      <c r="M40" s="3"/>
      <c r="N40" s="12"/>
    </row>
    <row r="41" spans="1:14" s="4" customFormat="1" ht="128.25" hidden="1">
      <c r="A41" s="27" t="s">
        <v>331</v>
      </c>
      <c r="B41" s="18" t="s">
        <v>332</v>
      </c>
      <c r="C41" s="18" t="s">
        <v>333</v>
      </c>
      <c r="D41" s="24" t="s">
        <v>54</v>
      </c>
      <c r="E41" s="71"/>
      <c r="F41" s="25">
        <v>309176395</v>
      </c>
      <c r="G41" s="50" t="s">
        <v>334</v>
      </c>
      <c r="H41" s="13">
        <v>2012</v>
      </c>
      <c r="I41" s="14" t="s">
        <v>46</v>
      </c>
      <c r="J41" s="13" t="s">
        <v>48</v>
      </c>
      <c r="K41" s="12"/>
      <c r="L41" s="12"/>
      <c r="M41" s="3"/>
      <c r="N41" s="12"/>
    </row>
    <row r="42" spans="1:14" s="4" customFormat="1" ht="141" hidden="1">
      <c r="A42" s="27" t="s">
        <v>340</v>
      </c>
      <c r="B42" s="16" t="s">
        <v>341</v>
      </c>
      <c r="C42" s="18" t="s">
        <v>342</v>
      </c>
      <c r="D42" s="24" t="s">
        <v>54</v>
      </c>
      <c r="E42" s="71"/>
      <c r="F42" s="25">
        <v>2245655287.75</v>
      </c>
      <c r="G42" s="50" t="s">
        <v>343</v>
      </c>
      <c r="H42" s="13">
        <v>2012</v>
      </c>
      <c r="I42" s="14" t="s">
        <v>46</v>
      </c>
      <c r="J42" s="13" t="s">
        <v>48</v>
      </c>
      <c r="K42" s="12"/>
      <c r="L42" s="12"/>
      <c r="M42" s="3"/>
      <c r="N42" s="12"/>
    </row>
    <row r="43" spans="1:14" s="4" customFormat="1" ht="63.75" hidden="1">
      <c r="A43" s="27" t="s">
        <v>205</v>
      </c>
      <c r="B43" s="18" t="s">
        <v>206</v>
      </c>
      <c r="C43" s="18" t="s">
        <v>657</v>
      </c>
      <c r="D43" s="83" t="s">
        <v>54</v>
      </c>
      <c r="E43" s="81"/>
      <c r="F43" s="73">
        <v>120465522</v>
      </c>
      <c r="G43" s="50" t="s">
        <v>640</v>
      </c>
      <c r="H43" s="33">
        <v>2012</v>
      </c>
      <c r="I43" s="34" t="s">
        <v>702</v>
      </c>
      <c r="J43" s="33" t="s">
        <v>48</v>
      </c>
      <c r="K43" s="12"/>
      <c r="L43" s="12"/>
      <c r="M43" s="12"/>
      <c r="N43" s="12"/>
    </row>
    <row r="44" spans="1:14" s="4" customFormat="1" ht="280.5" hidden="1">
      <c r="A44" s="27" t="s">
        <v>628</v>
      </c>
      <c r="B44" s="16" t="s">
        <v>206</v>
      </c>
      <c r="C44" s="18" t="s">
        <v>657</v>
      </c>
      <c r="D44" s="24" t="s">
        <v>54</v>
      </c>
      <c r="E44" s="78"/>
      <c r="F44" s="73">
        <v>31648860</v>
      </c>
      <c r="G44" s="43" t="s">
        <v>630</v>
      </c>
      <c r="H44" s="33">
        <v>2013</v>
      </c>
      <c r="I44" s="34" t="s">
        <v>702</v>
      </c>
      <c r="J44" s="33" t="s">
        <v>804</v>
      </c>
      <c r="K44" s="12"/>
      <c r="L44" s="12"/>
      <c r="M44" s="12"/>
      <c r="N44" s="12"/>
    </row>
    <row r="45" spans="1:14" s="4" customFormat="1" ht="64.5" hidden="1">
      <c r="A45" s="41" t="s">
        <v>66</v>
      </c>
      <c r="B45" s="18" t="s">
        <v>67</v>
      </c>
      <c r="C45" s="18" t="s">
        <v>68</v>
      </c>
      <c r="D45" s="17" t="s">
        <v>54</v>
      </c>
      <c r="E45" s="72"/>
      <c r="F45" s="39">
        <v>951554478</v>
      </c>
      <c r="G45" s="40" t="s">
        <v>69</v>
      </c>
      <c r="H45" s="33">
        <v>2013</v>
      </c>
      <c r="I45" s="34" t="s">
        <v>702</v>
      </c>
      <c r="J45" s="33" t="s">
        <v>48</v>
      </c>
      <c r="K45" s="12"/>
      <c r="L45" s="12"/>
      <c r="M45" s="12"/>
      <c r="N45" s="12"/>
    </row>
    <row r="46" spans="1:14" s="4" customFormat="1" ht="76.5" hidden="1">
      <c r="A46" s="38" t="s">
        <v>70</v>
      </c>
      <c r="B46" s="18" t="s">
        <v>71</v>
      </c>
      <c r="C46" s="18" t="s">
        <v>53</v>
      </c>
      <c r="D46" s="17" t="s">
        <v>54</v>
      </c>
      <c r="E46" s="72"/>
      <c r="F46" s="39">
        <v>169740480</v>
      </c>
      <c r="G46" s="40" t="s">
        <v>72</v>
      </c>
      <c r="H46" s="33">
        <v>2013</v>
      </c>
      <c r="I46" s="34" t="s">
        <v>702</v>
      </c>
      <c r="J46" s="22" t="s">
        <v>804</v>
      </c>
      <c r="K46" s="12"/>
      <c r="L46" s="12"/>
      <c r="M46" s="12"/>
      <c r="N46" s="12"/>
    </row>
    <row r="47" spans="1:14" s="4" customFormat="1" ht="90" hidden="1">
      <c r="A47" s="41" t="s">
        <v>73</v>
      </c>
      <c r="B47" s="18" t="s">
        <v>74</v>
      </c>
      <c r="C47" s="18" t="s">
        <v>53</v>
      </c>
      <c r="D47" s="18" t="s">
        <v>54</v>
      </c>
      <c r="E47" s="72"/>
      <c r="F47" s="39">
        <v>76793864</v>
      </c>
      <c r="G47" s="40" t="s">
        <v>75</v>
      </c>
      <c r="H47" s="33">
        <v>2013</v>
      </c>
      <c r="I47" s="34" t="s">
        <v>702</v>
      </c>
      <c r="J47" s="22" t="s">
        <v>804</v>
      </c>
      <c r="K47" s="12"/>
      <c r="L47" s="12"/>
      <c r="M47" s="12"/>
      <c r="N47" s="12"/>
    </row>
    <row r="48" spans="1:14" s="4" customFormat="1" ht="77.25" hidden="1">
      <c r="A48" s="41" t="s">
        <v>76</v>
      </c>
      <c r="B48" s="18" t="s">
        <v>77</v>
      </c>
      <c r="C48" s="18" t="s">
        <v>78</v>
      </c>
      <c r="D48" s="17" t="s">
        <v>54</v>
      </c>
      <c r="E48" s="72"/>
      <c r="F48" s="39">
        <v>766442309</v>
      </c>
      <c r="G48" s="40" t="s">
        <v>79</v>
      </c>
      <c r="H48" s="33">
        <v>2013</v>
      </c>
      <c r="I48" s="34" t="s">
        <v>702</v>
      </c>
      <c r="J48" s="33" t="s">
        <v>48</v>
      </c>
      <c r="K48" s="12"/>
      <c r="L48" s="12"/>
      <c r="M48" s="12"/>
      <c r="N48" s="12"/>
    </row>
    <row r="49" spans="1:14" s="4" customFormat="1" ht="51" hidden="1">
      <c r="A49" s="38" t="s">
        <v>168</v>
      </c>
      <c r="B49" s="43" t="s">
        <v>169</v>
      </c>
      <c r="C49" s="18" t="s">
        <v>165</v>
      </c>
      <c r="D49" s="17" t="s">
        <v>54</v>
      </c>
      <c r="E49" s="44"/>
      <c r="F49" s="45">
        <v>49850000</v>
      </c>
      <c r="G49" s="43" t="s">
        <v>170</v>
      </c>
      <c r="H49" s="44">
        <v>2013</v>
      </c>
      <c r="I49" s="18" t="s">
        <v>46</v>
      </c>
      <c r="J49" s="17" t="s">
        <v>167</v>
      </c>
      <c r="K49" s="12"/>
      <c r="L49" s="12"/>
      <c r="M49" s="5"/>
      <c r="N49" s="12"/>
    </row>
    <row r="50" spans="1:14" s="4" customFormat="1" ht="57" hidden="1" customHeight="1">
      <c r="A50" s="38" t="s">
        <v>171</v>
      </c>
      <c r="B50" s="43" t="s">
        <v>169</v>
      </c>
      <c r="C50" s="18" t="s">
        <v>165</v>
      </c>
      <c r="D50" s="17" t="s">
        <v>54</v>
      </c>
      <c r="E50" s="44"/>
      <c r="F50" s="45">
        <v>49800000</v>
      </c>
      <c r="G50" s="43" t="s">
        <v>172</v>
      </c>
      <c r="H50" s="44">
        <v>2013</v>
      </c>
      <c r="I50" s="18" t="s">
        <v>46</v>
      </c>
      <c r="J50" s="17" t="s">
        <v>167</v>
      </c>
      <c r="K50" s="12"/>
      <c r="L50" s="12"/>
      <c r="M50" s="5"/>
      <c r="N50" s="12"/>
    </row>
    <row r="51" spans="1:14" s="4" customFormat="1" ht="69" hidden="1" customHeight="1">
      <c r="A51" s="38" t="s">
        <v>173</v>
      </c>
      <c r="B51" s="43" t="s">
        <v>162</v>
      </c>
      <c r="C51" s="18" t="s">
        <v>165</v>
      </c>
      <c r="D51" s="17" t="s">
        <v>54</v>
      </c>
      <c r="E51" s="44"/>
      <c r="F51" s="45">
        <v>50000000</v>
      </c>
      <c r="G51" s="43" t="s">
        <v>174</v>
      </c>
      <c r="H51" s="44">
        <v>2013</v>
      </c>
      <c r="I51" s="18" t="s">
        <v>46</v>
      </c>
      <c r="J51" s="17" t="s">
        <v>167</v>
      </c>
      <c r="K51" s="12"/>
      <c r="L51" s="12"/>
      <c r="M51" s="5"/>
      <c r="N51" s="12"/>
    </row>
    <row r="52" spans="1:14" s="4" customFormat="1" ht="89.25" hidden="1">
      <c r="A52" s="38" t="s">
        <v>177</v>
      </c>
      <c r="B52" s="43" t="s">
        <v>178</v>
      </c>
      <c r="C52" s="18" t="s">
        <v>179</v>
      </c>
      <c r="D52" s="17" t="s">
        <v>54</v>
      </c>
      <c r="E52" s="78"/>
      <c r="F52" s="45">
        <v>999999390</v>
      </c>
      <c r="G52" s="43" t="s">
        <v>180</v>
      </c>
      <c r="H52" s="17">
        <v>2013</v>
      </c>
      <c r="I52" s="18" t="s">
        <v>46</v>
      </c>
      <c r="J52" s="17" t="s">
        <v>48</v>
      </c>
      <c r="K52" s="12"/>
      <c r="L52" s="12"/>
      <c r="M52" s="6"/>
      <c r="N52" s="12"/>
    </row>
    <row r="53" spans="1:14" s="4" customFormat="1" ht="76.5" hidden="1">
      <c r="A53" s="27" t="s">
        <v>248</v>
      </c>
      <c r="B53" s="18" t="s">
        <v>206</v>
      </c>
      <c r="C53" s="18" t="s">
        <v>237</v>
      </c>
      <c r="D53" s="18" t="s">
        <v>54</v>
      </c>
      <c r="E53" s="78"/>
      <c r="F53" s="25">
        <v>36852725</v>
      </c>
      <c r="G53" s="18" t="s">
        <v>249</v>
      </c>
      <c r="H53" s="21">
        <v>2013</v>
      </c>
      <c r="I53" s="14" t="s">
        <v>231</v>
      </c>
      <c r="J53" s="22" t="s">
        <v>804</v>
      </c>
      <c r="K53" s="12"/>
      <c r="L53" s="12"/>
      <c r="M53" s="8"/>
      <c r="N53" s="12"/>
    </row>
    <row r="54" spans="1:14" s="4" customFormat="1" ht="51" hidden="1">
      <c r="A54" s="27" t="s">
        <v>250</v>
      </c>
      <c r="B54" s="18" t="s">
        <v>251</v>
      </c>
      <c r="C54" s="18" t="s">
        <v>237</v>
      </c>
      <c r="D54" s="18" t="s">
        <v>54</v>
      </c>
      <c r="E54" s="78"/>
      <c r="F54" s="25">
        <v>64304154</v>
      </c>
      <c r="G54" s="18" t="s">
        <v>252</v>
      </c>
      <c r="H54" s="21">
        <v>2013</v>
      </c>
      <c r="I54" s="14" t="s">
        <v>701</v>
      </c>
      <c r="J54" s="22" t="s">
        <v>804</v>
      </c>
      <c r="K54" s="12"/>
      <c r="L54" s="12"/>
      <c r="M54" s="8"/>
      <c r="N54" s="12"/>
    </row>
    <row r="55" spans="1:14" s="4" customFormat="1" ht="51" hidden="1">
      <c r="A55" s="27" t="s">
        <v>253</v>
      </c>
      <c r="B55" s="18" t="s">
        <v>254</v>
      </c>
      <c r="C55" s="18" t="s">
        <v>237</v>
      </c>
      <c r="D55" s="18" t="s">
        <v>54</v>
      </c>
      <c r="E55" s="78"/>
      <c r="F55" s="25">
        <v>65918079</v>
      </c>
      <c r="G55" s="18" t="s">
        <v>255</v>
      </c>
      <c r="H55" s="21">
        <v>2013</v>
      </c>
      <c r="I55" s="14" t="s">
        <v>701</v>
      </c>
      <c r="J55" s="22" t="s">
        <v>804</v>
      </c>
      <c r="K55" s="12"/>
      <c r="L55" s="12"/>
      <c r="M55" s="8"/>
      <c r="N55" s="12"/>
    </row>
    <row r="56" spans="1:14" s="4" customFormat="1" ht="61.5" hidden="1" customHeight="1">
      <c r="A56" s="27" t="s">
        <v>256</v>
      </c>
      <c r="B56" s="18" t="s">
        <v>254</v>
      </c>
      <c r="C56" s="18" t="s">
        <v>237</v>
      </c>
      <c r="D56" s="18" t="s">
        <v>54</v>
      </c>
      <c r="E56" s="78"/>
      <c r="F56" s="25">
        <v>67679452</v>
      </c>
      <c r="G56" s="18" t="s">
        <v>257</v>
      </c>
      <c r="H56" s="21">
        <v>2013</v>
      </c>
      <c r="I56" s="14" t="s">
        <v>701</v>
      </c>
      <c r="J56" s="22" t="s">
        <v>804</v>
      </c>
      <c r="K56" s="12"/>
      <c r="L56" s="12"/>
      <c r="M56" s="8"/>
      <c r="N56" s="12"/>
    </row>
    <row r="57" spans="1:14" s="4" customFormat="1" ht="114.75" hidden="1">
      <c r="A57" s="27" t="s">
        <v>258</v>
      </c>
      <c r="B57" s="18" t="s">
        <v>259</v>
      </c>
      <c r="C57" s="18" t="s">
        <v>237</v>
      </c>
      <c r="D57" s="17" t="s">
        <v>54</v>
      </c>
      <c r="E57" s="81"/>
      <c r="F57" s="25">
        <v>89954640</v>
      </c>
      <c r="G57" s="18" t="s">
        <v>260</v>
      </c>
      <c r="H57" s="21">
        <v>2013</v>
      </c>
      <c r="I57" s="14" t="s">
        <v>231</v>
      </c>
      <c r="J57" s="22" t="s">
        <v>804</v>
      </c>
      <c r="K57" s="12"/>
      <c r="L57" s="12"/>
      <c r="M57" s="8"/>
      <c r="N57" s="12"/>
    </row>
    <row r="58" spans="1:14" s="4" customFormat="1" ht="63.75" hidden="1">
      <c r="A58" s="27" t="s">
        <v>282</v>
      </c>
      <c r="B58" s="18" t="s">
        <v>283</v>
      </c>
      <c r="C58" s="18" t="s">
        <v>284</v>
      </c>
      <c r="D58" s="18" t="s">
        <v>54</v>
      </c>
      <c r="E58" s="78"/>
      <c r="F58" s="25">
        <v>426567232</v>
      </c>
      <c r="G58" s="18" t="s">
        <v>285</v>
      </c>
      <c r="H58" s="13">
        <v>2013</v>
      </c>
      <c r="I58" s="14" t="s">
        <v>231</v>
      </c>
      <c r="J58" s="13" t="s">
        <v>48</v>
      </c>
      <c r="K58" s="12"/>
      <c r="L58" s="12"/>
      <c r="M58" s="8"/>
      <c r="N58" s="12"/>
    </row>
    <row r="59" spans="1:14" s="4" customFormat="1" ht="63.75" hidden="1">
      <c r="A59" s="27" t="s">
        <v>286</v>
      </c>
      <c r="B59" s="18" t="s">
        <v>287</v>
      </c>
      <c r="C59" s="18" t="s">
        <v>288</v>
      </c>
      <c r="D59" s="18" t="s">
        <v>54</v>
      </c>
      <c r="E59" s="78"/>
      <c r="F59" s="25">
        <v>618855454</v>
      </c>
      <c r="G59" s="18" t="s">
        <v>289</v>
      </c>
      <c r="H59" s="13">
        <v>2013</v>
      </c>
      <c r="I59" s="14" t="s">
        <v>701</v>
      </c>
      <c r="J59" s="13" t="s">
        <v>48</v>
      </c>
      <c r="K59" s="12"/>
      <c r="L59" s="12"/>
      <c r="M59" s="8"/>
      <c r="N59" s="12"/>
    </row>
    <row r="60" spans="1:14" s="4" customFormat="1" ht="63.75" hidden="1">
      <c r="A60" s="27" t="s">
        <v>290</v>
      </c>
      <c r="B60" s="18" t="s">
        <v>287</v>
      </c>
      <c r="C60" s="18" t="s">
        <v>254</v>
      </c>
      <c r="D60" s="18" t="s">
        <v>54</v>
      </c>
      <c r="E60" s="78"/>
      <c r="F60" s="25">
        <v>1126474101</v>
      </c>
      <c r="G60" s="18" t="s">
        <v>291</v>
      </c>
      <c r="H60" s="13">
        <v>2013</v>
      </c>
      <c r="I60" s="14" t="s">
        <v>701</v>
      </c>
      <c r="J60" s="13" t="s">
        <v>48</v>
      </c>
      <c r="K60" s="12"/>
      <c r="L60" s="12"/>
      <c r="M60" s="8"/>
      <c r="N60" s="12"/>
    </row>
    <row r="61" spans="1:14" s="4" customFormat="1" ht="63.75" hidden="1">
      <c r="A61" s="27" t="s">
        <v>292</v>
      </c>
      <c r="B61" s="18" t="s">
        <v>293</v>
      </c>
      <c r="C61" s="18" t="s">
        <v>294</v>
      </c>
      <c r="D61" s="18" t="s">
        <v>54</v>
      </c>
      <c r="E61" s="78"/>
      <c r="F61" s="25">
        <v>779303071</v>
      </c>
      <c r="G61" s="18" t="s">
        <v>295</v>
      </c>
      <c r="H61" s="13">
        <v>2013</v>
      </c>
      <c r="I61" s="14" t="s">
        <v>701</v>
      </c>
      <c r="J61" s="13" t="s">
        <v>48</v>
      </c>
      <c r="K61" s="12"/>
      <c r="L61" s="12"/>
      <c r="M61" s="8"/>
      <c r="N61" s="12"/>
    </row>
    <row r="62" spans="1:14" s="4" customFormat="1" ht="90" hidden="1">
      <c r="A62" s="27" t="s">
        <v>311</v>
      </c>
      <c r="B62" s="16" t="s">
        <v>312</v>
      </c>
      <c r="C62" s="18" t="s">
        <v>302</v>
      </c>
      <c r="D62" s="24" t="s">
        <v>54</v>
      </c>
      <c r="E62" s="71"/>
      <c r="F62" s="25">
        <v>102070140</v>
      </c>
      <c r="G62" s="50" t="s">
        <v>313</v>
      </c>
      <c r="H62" s="13">
        <v>2013</v>
      </c>
      <c r="I62" s="14" t="s">
        <v>231</v>
      </c>
      <c r="J62" s="22" t="s">
        <v>804</v>
      </c>
      <c r="K62" s="12"/>
      <c r="L62" s="12"/>
      <c r="M62" s="3"/>
      <c r="N62" s="12"/>
    </row>
    <row r="63" spans="1:14" s="4" customFormat="1" ht="142.5" hidden="1" customHeight="1">
      <c r="A63" s="27" t="s">
        <v>314</v>
      </c>
      <c r="B63" s="16" t="s">
        <v>315</v>
      </c>
      <c r="C63" s="18" t="s">
        <v>302</v>
      </c>
      <c r="D63" s="24" t="s">
        <v>54</v>
      </c>
      <c r="E63" s="71"/>
      <c r="F63" s="25">
        <v>160805960</v>
      </c>
      <c r="G63" s="50" t="s">
        <v>316</v>
      </c>
      <c r="H63" s="13">
        <v>2013</v>
      </c>
      <c r="I63" s="14" t="s">
        <v>231</v>
      </c>
      <c r="J63" s="22" t="s">
        <v>804</v>
      </c>
      <c r="K63" s="12"/>
      <c r="L63" s="12"/>
      <c r="M63" s="3"/>
      <c r="N63" s="12"/>
    </row>
    <row r="64" spans="1:14" s="4" customFormat="1" ht="147" hidden="1" customHeight="1">
      <c r="A64" s="27" t="s">
        <v>317</v>
      </c>
      <c r="B64" s="16" t="s">
        <v>309</v>
      </c>
      <c r="C64" s="18" t="s">
        <v>302</v>
      </c>
      <c r="D64" s="24" t="s">
        <v>54</v>
      </c>
      <c r="E64" s="71"/>
      <c r="F64" s="25">
        <v>278380425</v>
      </c>
      <c r="G64" s="26" t="s">
        <v>318</v>
      </c>
      <c r="H64" s="13">
        <v>2013</v>
      </c>
      <c r="I64" s="14" t="s">
        <v>46</v>
      </c>
      <c r="J64" s="22" t="s">
        <v>804</v>
      </c>
      <c r="K64" s="12"/>
      <c r="L64" s="12"/>
      <c r="M64" s="3"/>
      <c r="N64" s="12"/>
    </row>
    <row r="65" spans="1:14" s="4" customFormat="1" ht="198" hidden="1" customHeight="1">
      <c r="A65" s="27" t="s">
        <v>319</v>
      </c>
      <c r="B65" s="16" t="s">
        <v>320</v>
      </c>
      <c r="C65" s="18" t="s">
        <v>302</v>
      </c>
      <c r="D65" s="24" t="s">
        <v>54</v>
      </c>
      <c r="E65" s="71"/>
      <c r="F65" s="25">
        <v>49024355</v>
      </c>
      <c r="G65" s="26" t="s">
        <v>321</v>
      </c>
      <c r="H65" s="13">
        <v>2013</v>
      </c>
      <c r="I65" s="14" t="s">
        <v>46</v>
      </c>
      <c r="J65" s="22" t="s">
        <v>804</v>
      </c>
      <c r="K65" s="12"/>
      <c r="L65" s="12"/>
      <c r="M65" s="3"/>
      <c r="N65" s="12"/>
    </row>
    <row r="66" spans="1:14" s="4" customFormat="1" ht="115.5" hidden="1">
      <c r="A66" s="27" t="s">
        <v>344</v>
      </c>
      <c r="B66" s="16" t="s">
        <v>345</v>
      </c>
      <c r="C66" s="18" t="s">
        <v>346</v>
      </c>
      <c r="D66" s="24" t="s">
        <v>54</v>
      </c>
      <c r="E66" s="71"/>
      <c r="F66" s="25">
        <v>1395542331</v>
      </c>
      <c r="G66" s="50" t="s">
        <v>347</v>
      </c>
      <c r="H66" s="13">
        <v>2013</v>
      </c>
      <c r="I66" s="14" t="s">
        <v>231</v>
      </c>
      <c r="J66" s="13" t="s">
        <v>48</v>
      </c>
      <c r="K66" s="12"/>
      <c r="L66" s="12"/>
      <c r="M66" s="3"/>
      <c r="N66" s="12"/>
    </row>
    <row r="67" spans="1:14" s="4" customFormat="1" ht="150" hidden="1" customHeight="1">
      <c r="A67" s="27" t="s">
        <v>348</v>
      </c>
      <c r="B67" s="16" t="s">
        <v>349</v>
      </c>
      <c r="C67" s="18" t="s">
        <v>350</v>
      </c>
      <c r="D67" s="24" t="s">
        <v>54</v>
      </c>
      <c r="E67" s="71"/>
      <c r="F67" s="25">
        <v>1475108713</v>
      </c>
      <c r="G67" s="50" t="s">
        <v>351</v>
      </c>
      <c r="H67" s="13">
        <v>2013</v>
      </c>
      <c r="I67" s="14" t="s">
        <v>231</v>
      </c>
      <c r="J67" s="13" t="s">
        <v>48</v>
      </c>
      <c r="K67" s="12"/>
      <c r="L67" s="12"/>
      <c r="M67" s="3"/>
      <c r="N67" s="12"/>
    </row>
    <row r="68" spans="1:14" s="4" customFormat="1" ht="97.5" hidden="1" customHeight="1">
      <c r="A68" s="27" t="s">
        <v>352</v>
      </c>
      <c r="B68" s="16" t="s">
        <v>353</v>
      </c>
      <c r="C68" s="18" t="s">
        <v>333</v>
      </c>
      <c r="D68" s="24" t="s">
        <v>54</v>
      </c>
      <c r="E68" s="71"/>
      <c r="F68" s="25">
        <v>65484457</v>
      </c>
      <c r="G68" s="26" t="s">
        <v>354</v>
      </c>
      <c r="H68" s="13">
        <v>2013</v>
      </c>
      <c r="I68" s="14" t="s">
        <v>307</v>
      </c>
      <c r="J68" s="13" t="s">
        <v>48</v>
      </c>
      <c r="K68" s="12"/>
      <c r="L68" s="12"/>
      <c r="M68" s="3"/>
      <c r="N68" s="12"/>
    </row>
    <row r="69" spans="1:14" s="4" customFormat="1" ht="239.25" hidden="1" customHeight="1">
      <c r="A69" s="27" t="s">
        <v>355</v>
      </c>
      <c r="B69" s="16" t="s">
        <v>356</v>
      </c>
      <c r="C69" s="18" t="s">
        <v>357</v>
      </c>
      <c r="D69" s="24" t="s">
        <v>54</v>
      </c>
      <c r="E69" s="71"/>
      <c r="F69" s="25">
        <v>6221619406.7600002</v>
      </c>
      <c r="G69" s="26" t="s">
        <v>358</v>
      </c>
      <c r="H69" s="13">
        <v>2013</v>
      </c>
      <c r="I69" s="14" t="s">
        <v>46</v>
      </c>
      <c r="J69" s="13" t="s">
        <v>48</v>
      </c>
      <c r="K69" s="12"/>
      <c r="L69" s="12"/>
      <c r="M69" s="3"/>
      <c r="N69" s="12"/>
    </row>
    <row r="70" spans="1:14" s="4" customFormat="1" ht="89.25" hidden="1">
      <c r="A70" s="27" t="s">
        <v>359</v>
      </c>
      <c r="B70" s="16" t="s">
        <v>360</v>
      </c>
      <c r="C70" s="18" t="s">
        <v>333</v>
      </c>
      <c r="D70" s="24" t="s">
        <v>54</v>
      </c>
      <c r="E70" s="71"/>
      <c r="F70" s="25">
        <v>75065559</v>
      </c>
      <c r="G70" s="26" t="s">
        <v>361</v>
      </c>
      <c r="H70" s="13">
        <v>2013</v>
      </c>
      <c r="I70" s="14" t="s">
        <v>46</v>
      </c>
      <c r="J70" s="13" t="s">
        <v>48</v>
      </c>
      <c r="K70" s="12"/>
      <c r="L70" s="12"/>
      <c r="M70" s="3"/>
      <c r="N70" s="12"/>
    </row>
    <row r="71" spans="1:14" s="4" customFormat="1" ht="150" hidden="1" customHeight="1">
      <c r="A71" s="27" t="s">
        <v>362</v>
      </c>
      <c r="B71" s="16" t="s">
        <v>363</v>
      </c>
      <c r="C71" s="18" t="s">
        <v>364</v>
      </c>
      <c r="D71" s="24" t="s">
        <v>54</v>
      </c>
      <c r="E71" s="71"/>
      <c r="F71" s="25">
        <v>580352454</v>
      </c>
      <c r="G71" s="26" t="s">
        <v>365</v>
      </c>
      <c r="H71" s="13">
        <v>2013</v>
      </c>
      <c r="I71" s="14" t="s">
        <v>46</v>
      </c>
      <c r="J71" s="13" t="s">
        <v>48</v>
      </c>
      <c r="K71" s="12"/>
      <c r="L71" s="12"/>
      <c r="M71" s="3"/>
      <c r="N71" s="12"/>
    </row>
    <row r="72" spans="1:14" s="4" customFormat="1" ht="153" hidden="1">
      <c r="A72" s="27" t="s">
        <v>366</v>
      </c>
      <c r="B72" s="16" t="s">
        <v>341</v>
      </c>
      <c r="C72" s="18" t="s">
        <v>367</v>
      </c>
      <c r="D72" s="24" t="s">
        <v>54</v>
      </c>
      <c r="E72" s="71"/>
      <c r="F72" s="19">
        <v>2384576852</v>
      </c>
      <c r="G72" s="26" t="s">
        <v>368</v>
      </c>
      <c r="H72" s="13">
        <v>2013</v>
      </c>
      <c r="I72" s="14" t="s">
        <v>46</v>
      </c>
      <c r="J72" s="13" t="s">
        <v>48</v>
      </c>
      <c r="K72" s="12"/>
      <c r="L72" s="12"/>
      <c r="M72" s="3"/>
      <c r="N72" s="12"/>
    </row>
    <row r="73" spans="1:14" s="4" customFormat="1" ht="76.5" hidden="1">
      <c r="A73" s="27" t="s">
        <v>379</v>
      </c>
      <c r="B73" s="16" t="s">
        <v>380</v>
      </c>
      <c r="C73" s="18" t="s">
        <v>333</v>
      </c>
      <c r="D73" s="24" t="s">
        <v>54</v>
      </c>
      <c r="E73" s="71"/>
      <c r="F73" s="25">
        <v>18002898</v>
      </c>
      <c r="G73" s="26" t="s">
        <v>381</v>
      </c>
      <c r="H73" s="13">
        <v>2013</v>
      </c>
      <c r="I73" s="14" t="s">
        <v>307</v>
      </c>
      <c r="J73" s="13" t="s">
        <v>48</v>
      </c>
      <c r="K73" s="12"/>
      <c r="L73" s="12"/>
      <c r="M73" s="3"/>
      <c r="N73" s="12"/>
    </row>
    <row r="74" spans="1:14" s="4" customFormat="1" ht="102" hidden="1">
      <c r="A74" s="27" t="s">
        <v>561</v>
      </c>
      <c r="B74" s="18" t="s">
        <v>562</v>
      </c>
      <c r="C74" s="18" t="s">
        <v>563</v>
      </c>
      <c r="D74" s="18" t="s">
        <v>54</v>
      </c>
      <c r="E74" s="72"/>
      <c r="F74" s="48">
        <f>27360450+13556914</f>
        <v>40917364</v>
      </c>
      <c r="G74" s="18" t="s">
        <v>714</v>
      </c>
      <c r="H74" s="14">
        <v>2013</v>
      </c>
      <c r="I74" s="14" t="s">
        <v>231</v>
      </c>
      <c r="J74" s="14" t="s">
        <v>48</v>
      </c>
      <c r="K74" s="12"/>
      <c r="L74" s="12"/>
      <c r="M74" s="10"/>
      <c r="N74" s="12"/>
    </row>
    <row r="75" spans="1:14" s="4" customFormat="1" ht="114.75" hidden="1">
      <c r="A75" s="54" t="s">
        <v>286</v>
      </c>
      <c r="B75" s="55" t="s">
        <v>287</v>
      </c>
      <c r="C75" s="29" t="s">
        <v>564</v>
      </c>
      <c r="D75" s="29" t="s">
        <v>54</v>
      </c>
      <c r="E75" s="79"/>
      <c r="F75" s="74">
        <f>579354598+116130433</f>
        <v>695485031</v>
      </c>
      <c r="G75" s="29" t="s">
        <v>715</v>
      </c>
      <c r="H75" s="14">
        <v>2013</v>
      </c>
      <c r="I75" s="14" t="s">
        <v>701</v>
      </c>
      <c r="J75" s="14" t="s">
        <v>48</v>
      </c>
      <c r="K75" s="12"/>
      <c r="L75" s="12"/>
      <c r="M75" s="10"/>
      <c r="N75" s="12"/>
    </row>
    <row r="76" spans="1:14" s="4" customFormat="1" ht="115.5" hidden="1" customHeight="1">
      <c r="A76" s="27" t="s">
        <v>565</v>
      </c>
      <c r="B76" s="16" t="s">
        <v>287</v>
      </c>
      <c r="C76" s="29" t="s">
        <v>566</v>
      </c>
      <c r="D76" s="18" t="s">
        <v>54</v>
      </c>
      <c r="E76" s="72"/>
      <c r="F76" s="48">
        <f>779499877+207552950</f>
        <v>987052827</v>
      </c>
      <c r="G76" s="29" t="s">
        <v>716</v>
      </c>
      <c r="H76" s="14">
        <v>2013</v>
      </c>
      <c r="I76" s="14" t="s">
        <v>701</v>
      </c>
      <c r="J76" s="14" t="s">
        <v>48</v>
      </c>
      <c r="K76" s="12"/>
      <c r="L76" s="12"/>
      <c r="M76" s="10"/>
      <c r="N76" s="12"/>
    </row>
    <row r="77" spans="1:14" s="4" customFormat="1" ht="135" hidden="1" customHeight="1">
      <c r="A77" s="27" t="s">
        <v>567</v>
      </c>
      <c r="B77" s="16" t="s">
        <v>201</v>
      </c>
      <c r="C77" s="18" t="s">
        <v>568</v>
      </c>
      <c r="D77" s="18" t="s">
        <v>54</v>
      </c>
      <c r="E77" s="72"/>
      <c r="F77" s="48">
        <f>487178654+129117999</f>
        <v>616296653</v>
      </c>
      <c r="G77" s="29" t="s">
        <v>717</v>
      </c>
      <c r="H77" s="14">
        <v>2013</v>
      </c>
      <c r="I77" s="14" t="s">
        <v>701</v>
      </c>
      <c r="J77" s="14" t="s">
        <v>48</v>
      </c>
      <c r="K77" s="12"/>
      <c r="L77" s="12"/>
      <c r="M77" s="10"/>
      <c r="N77" s="12"/>
    </row>
    <row r="78" spans="1:14" s="4" customFormat="1" ht="102.75" hidden="1" customHeight="1">
      <c r="A78" s="27" t="s">
        <v>569</v>
      </c>
      <c r="B78" s="16" t="s">
        <v>201</v>
      </c>
      <c r="C78" s="18" t="s">
        <v>653</v>
      </c>
      <c r="D78" s="18" t="s">
        <v>54</v>
      </c>
      <c r="E78" s="72"/>
      <c r="F78" s="48">
        <f>568042414+195300269</f>
        <v>763342683</v>
      </c>
      <c r="G78" s="29" t="s">
        <v>718</v>
      </c>
      <c r="H78" s="14">
        <v>2013</v>
      </c>
      <c r="I78" s="14" t="s">
        <v>701</v>
      </c>
      <c r="J78" s="14" t="s">
        <v>48</v>
      </c>
      <c r="K78" s="12"/>
      <c r="L78" s="12"/>
      <c r="M78" s="10"/>
      <c r="N78" s="12"/>
    </row>
    <row r="79" spans="1:14" s="4" customFormat="1" ht="89.25" hidden="1">
      <c r="A79" s="27" t="s">
        <v>570</v>
      </c>
      <c r="B79" s="16" t="s">
        <v>293</v>
      </c>
      <c r="C79" s="18" t="s">
        <v>652</v>
      </c>
      <c r="D79" s="18"/>
      <c r="E79" s="72" t="s">
        <v>54</v>
      </c>
      <c r="F79" s="19">
        <v>1019453315</v>
      </c>
      <c r="G79" s="18" t="s">
        <v>719</v>
      </c>
      <c r="H79" s="14">
        <v>2013</v>
      </c>
      <c r="I79" s="14" t="s">
        <v>701</v>
      </c>
      <c r="J79" s="14" t="s">
        <v>48</v>
      </c>
      <c r="K79" s="12"/>
      <c r="L79" s="12"/>
      <c r="M79" s="10"/>
      <c r="N79" s="12"/>
    </row>
    <row r="80" spans="1:14" s="4" customFormat="1" ht="99" hidden="1" customHeight="1">
      <c r="A80" s="27" t="s">
        <v>571</v>
      </c>
      <c r="B80" s="16" t="s">
        <v>201</v>
      </c>
      <c r="C80" s="18" t="s">
        <v>654</v>
      </c>
      <c r="D80" s="18" t="s">
        <v>54</v>
      </c>
      <c r="E80" s="72"/>
      <c r="F80" s="48">
        <v>782229571</v>
      </c>
      <c r="G80" s="18" t="s">
        <v>720</v>
      </c>
      <c r="H80" s="14">
        <v>2013</v>
      </c>
      <c r="I80" s="14" t="s">
        <v>701</v>
      </c>
      <c r="J80" s="14" t="s">
        <v>48</v>
      </c>
      <c r="K80" s="12"/>
      <c r="L80" s="12"/>
      <c r="M80" s="10"/>
      <c r="N80" s="12"/>
    </row>
    <row r="81" spans="1:14" s="4" customFormat="1" ht="101.25" hidden="1" customHeight="1">
      <c r="A81" s="27" t="s">
        <v>572</v>
      </c>
      <c r="B81" s="16" t="s">
        <v>573</v>
      </c>
      <c r="C81" s="18" t="s">
        <v>563</v>
      </c>
      <c r="D81" s="18" t="s">
        <v>54</v>
      </c>
      <c r="E81" s="72"/>
      <c r="F81" s="48">
        <f>525803486.5</f>
        <v>525803486.5</v>
      </c>
      <c r="G81" s="56" t="s">
        <v>721</v>
      </c>
      <c r="H81" s="14">
        <v>2013</v>
      </c>
      <c r="I81" s="14" t="s">
        <v>702</v>
      </c>
      <c r="J81" s="14" t="s">
        <v>48</v>
      </c>
      <c r="K81" s="12"/>
      <c r="L81" s="12"/>
      <c r="M81" s="10"/>
      <c r="N81" s="12"/>
    </row>
    <row r="82" spans="1:14" s="4" customFormat="1" ht="96" hidden="1" customHeight="1">
      <c r="A82" s="27" t="s">
        <v>574</v>
      </c>
      <c r="B82" s="16" t="s">
        <v>575</v>
      </c>
      <c r="C82" s="18" t="s">
        <v>563</v>
      </c>
      <c r="D82" s="18" t="s">
        <v>54</v>
      </c>
      <c r="E82" s="72"/>
      <c r="F82" s="48">
        <f>736314674</f>
        <v>736314674</v>
      </c>
      <c r="G82" s="56" t="s">
        <v>722</v>
      </c>
      <c r="H82" s="14">
        <v>2013</v>
      </c>
      <c r="I82" s="14" t="s">
        <v>702</v>
      </c>
      <c r="J82" s="14" t="s">
        <v>48</v>
      </c>
      <c r="K82" s="12"/>
      <c r="L82" s="12"/>
      <c r="M82" s="10"/>
      <c r="N82" s="12"/>
    </row>
    <row r="83" spans="1:14" s="4" customFormat="1" ht="114.75" hidden="1">
      <c r="A83" s="27" t="s">
        <v>576</v>
      </c>
      <c r="B83" s="16" t="s">
        <v>577</v>
      </c>
      <c r="C83" s="18" t="s">
        <v>659</v>
      </c>
      <c r="D83" s="18" t="s">
        <v>54</v>
      </c>
      <c r="E83" s="72"/>
      <c r="F83" s="48">
        <f>1174986130</f>
        <v>1174986130</v>
      </c>
      <c r="G83" s="56" t="s">
        <v>723</v>
      </c>
      <c r="H83" s="14">
        <v>2013</v>
      </c>
      <c r="I83" s="14" t="s">
        <v>701</v>
      </c>
      <c r="J83" s="14" t="s">
        <v>48</v>
      </c>
      <c r="K83" s="12"/>
      <c r="L83" s="12"/>
      <c r="M83" s="10"/>
      <c r="N83" s="12"/>
    </row>
    <row r="84" spans="1:14" s="4" customFormat="1" ht="88.5" hidden="1" customHeight="1">
      <c r="A84" s="27" t="s">
        <v>578</v>
      </c>
      <c r="B84" s="16" t="s">
        <v>577</v>
      </c>
      <c r="C84" s="18" t="s">
        <v>659</v>
      </c>
      <c r="D84" s="18" t="s">
        <v>54</v>
      </c>
      <c r="E84" s="72"/>
      <c r="F84" s="48">
        <v>948042995</v>
      </c>
      <c r="G84" s="56" t="s">
        <v>724</v>
      </c>
      <c r="H84" s="14">
        <v>2013</v>
      </c>
      <c r="I84" s="14" t="s">
        <v>701</v>
      </c>
      <c r="J84" s="14" t="s">
        <v>48</v>
      </c>
      <c r="K84" s="12"/>
      <c r="L84" s="12"/>
      <c r="M84" s="10"/>
      <c r="N84" s="12"/>
    </row>
    <row r="85" spans="1:14" s="4" customFormat="1" ht="121.5" hidden="1" customHeight="1">
      <c r="A85" s="27" t="s">
        <v>579</v>
      </c>
      <c r="B85" s="16" t="s">
        <v>287</v>
      </c>
      <c r="C85" s="18" t="s">
        <v>659</v>
      </c>
      <c r="D85" s="18" t="s">
        <v>54</v>
      </c>
      <c r="E85" s="72"/>
      <c r="F85" s="48">
        <v>1172685053</v>
      </c>
      <c r="G85" s="56" t="s">
        <v>725</v>
      </c>
      <c r="H85" s="14">
        <v>2013</v>
      </c>
      <c r="I85" s="14" t="s">
        <v>701</v>
      </c>
      <c r="J85" s="14" t="s">
        <v>48</v>
      </c>
      <c r="K85" s="12"/>
      <c r="L85" s="12"/>
      <c r="M85" s="10"/>
      <c r="N85" s="12"/>
    </row>
    <row r="86" spans="1:14" s="4" customFormat="1" ht="99.75" hidden="1" customHeight="1">
      <c r="A86" s="27" t="s">
        <v>580</v>
      </c>
      <c r="B86" s="16" t="s">
        <v>287</v>
      </c>
      <c r="C86" s="18" t="s">
        <v>581</v>
      </c>
      <c r="D86" s="18" t="s">
        <v>54</v>
      </c>
      <c r="E86" s="72"/>
      <c r="F86" s="48">
        <f>887604561</f>
        <v>887604561</v>
      </c>
      <c r="G86" s="56" t="s">
        <v>726</v>
      </c>
      <c r="H86" s="14">
        <v>2013</v>
      </c>
      <c r="I86" s="14" t="s">
        <v>701</v>
      </c>
      <c r="J86" s="14" t="s">
        <v>48</v>
      </c>
      <c r="K86" s="12"/>
      <c r="L86" s="12"/>
      <c r="M86" s="10"/>
      <c r="N86" s="12"/>
    </row>
    <row r="87" spans="1:14" s="4" customFormat="1" ht="89.25" hidden="1">
      <c r="A87" s="27" t="s">
        <v>582</v>
      </c>
      <c r="B87" s="16" t="s">
        <v>287</v>
      </c>
      <c r="C87" s="18" t="s">
        <v>581</v>
      </c>
      <c r="D87" s="18" t="s">
        <v>54</v>
      </c>
      <c r="E87" s="72"/>
      <c r="F87" s="48">
        <f>834065557</f>
        <v>834065557</v>
      </c>
      <c r="G87" s="56" t="s">
        <v>727</v>
      </c>
      <c r="H87" s="14">
        <v>2013</v>
      </c>
      <c r="I87" s="14" t="s">
        <v>701</v>
      </c>
      <c r="J87" s="14" t="s">
        <v>48</v>
      </c>
      <c r="K87" s="12"/>
      <c r="L87" s="12"/>
      <c r="M87" s="10"/>
      <c r="N87" s="12"/>
    </row>
    <row r="88" spans="1:14" s="4" customFormat="1" ht="108.75" hidden="1" customHeight="1">
      <c r="A88" s="27" t="s">
        <v>583</v>
      </c>
      <c r="B88" s="16" t="s">
        <v>293</v>
      </c>
      <c r="C88" s="18" t="s">
        <v>664</v>
      </c>
      <c r="D88" s="18" t="s">
        <v>54</v>
      </c>
      <c r="E88" s="72"/>
      <c r="F88" s="48">
        <v>664874208</v>
      </c>
      <c r="G88" s="56" t="s">
        <v>728</v>
      </c>
      <c r="H88" s="14">
        <v>2013</v>
      </c>
      <c r="I88" s="14" t="s">
        <v>701</v>
      </c>
      <c r="J88" s="14" t="s">
        <v>48</v>
      </c>
      <c r="K88" s="12"/>
      <c r="L88" s="12"/>
      <c r="M88" s="10"/>
      <c r="N88" s="12"/>
    </row>
    <row r="89" spans="1:14" s="4" customFormat="1" ht="97.5" hidden="1" customHeight="1">
      <c r="A89" s="27" t="s">
        <v>584</v>
      </c>
      <c r="B89" s="16" t="s">
        <v>293</v>
      </c>
      <c r="C89" s="18" t="s">
        <v>585</v>
      </c>
      <c r="D89" s="18" t="s">
        <v>54</v>
      </c>
      <c r="E89" s="72"/>
      <c r="F89" s="48">
        <v>431359013</v>
      </c>
      <c r="G89" s="56" t="s">
        <v>729</v>
      </c>
      <c r="H89" s="14">
        <v>2013</v>
      </c>
      <c r="I89" s="14" t="s">
        <v>701</v>
      </c>
      <c r="J89" s="14" t="s">
        <v>48</v>
      </c>
      <c r="K89" s="12"/>
      <c r="L89" s="12"/>
      <c r="M89" s="10"/>
      <c r="N89" s="12"/>
    </row>
    <row r="90" spans="1:14" s="4" customFormat="1" ht="93.75" hidden="1" customHeight="1">
      <c r="A90" s="27" t="s">
        <v>586</v>
      </c>
      <c r="B90" s="16" t="s">
        <v>287</v>
      </c>
      <c r="C90" s="18" t="s">
        <v>664</v>
      </c>
      <c r="D90" s="18" t="s">
        <v>54</v>
      </c>
      <c r="E90" s="72"/>
      <c r="F90" s="48">
        <f>928544792</f>
        <v>928544792</v>
      </c>
      <c r="G90" s="56" t="s">
        <v>730</v>
      </c>
      <c r="H90" s="14">
        <v>2013</v>
      </c>
      <c r="I90" s="14" t="s">
        <v>701</v>
      </c>
      <c r="J90" s="14" t="s">
        <v>48</v>
      </c>
      <c r="K90" s="12"/>
      <c r="L90" s="12"/>
      <c r="M90" s="10"/>
      <c r="N90" s="12"/>
    </row>
    <row r="91" spans="1:14" s="4" customFormat="1" ht="112.5" hidden="1" customHeight="1">
      <c r="A91" s="27" t="s">
        <v>587</v>
      </c>
      <c r="B91" s="18" t="s">
        <v>287</v>
      </c>
      <c r="C91" s="18" t="s">
        <v>664</v>
      </c>
      <c r="D91" s="18" t="s">
        <v>54</v>
      </c>
      <c r="E91" s="72"/>
      <c r="F91" s="48">
        <v>626120408</v>
      </c>
      <c r="G91" s="56" t="s">
        <v>731</v>
      </c>
      <c r="H91" s="14">
        <v>2013</v>
      </c>
      <c r="I91" s="14" t="s">
        <v>701</v>
      </c>
      <c r="J91" s="14" t="s">
        <v>48</v>
      </c>
      <c r="K91" s="12"/>
      <c r="L91" s="12"/>
      <c r="M91" s="10"/>
      <c r="N91" s="12"/>
    </row>
    <row r="92" spans="1:14" s="4" customFormat="1" ht="119.25" hidden="1" customHeight="1">
      <c r="A92" s="27" t="s">
        <v>587</v>
      </c>
      <c r="B92" s="16" t="s">
        <v>287</v>
      </c>
      <c r="C92" s="18" t="s">
        <v>664</v>
      </c>
      <c r="D92" s="18" t="s">
        <v>54</v>
      </c>
      <c r="E92" s="72"/>
      <c r="F92" s="48">
        <v>338314104</v>
      </c>
      <c r="G92" s="56" t="s">
        <v>732</v>
      </c>
      <c r="H92" s="14">
        <v>2013</v>
      </c>
      <c r="I92" s="14" t="s">
        <v>701</v>
      </c>
      <c r="J92" s="14" t="s">
        <v>48</v>
      </c>
      <c r="K92" s="12"/>
      <c r="L92" s="12"/>
      <c r="M92" s="10"/>
      <c r="N92" s="12"/>
    </row>
    <row r="93" spans="1:14" s="4" customFormat="1" ht="115.5" hidden="1" customHeight="1">
      <c r="A93" s="27" t="s">
        <v>588</v>
      </c>
      <c r="B93" s="16" t="s">
        <v>287</v>
      </c>
      <c r="C93" s="18" t="s">
        <v>585</v>
      </c>
      <c r="D93" s="18" t="s">
        <v>54</v>
      </c>
      <c r="E93" s="72"/>
      <c r="F93" s="48">
        <f>429333882</f>
        <v>429333882</v>
      </c>
      <c r="G93" s="56" t="s">
        <v>733</v>
      </c>
      <c r="H93" s="14">
        <v>2013</v>
      </c>
      <c r="I93" s="14" t="s">
        <v>701</v>
      </c>
      <c r="J93" s="14" t="s">
        <v>48</v>
      </c>
      <c r="K93" s="12"/>
      <c r="L93" s="12"/>
      <c r="M93" s="10"/>
      <c r="N93" s="12"/>
    </row>
    <row r="94" spans="1:14" s="4" customFormat="1" ht="92.25" hidden="1" customHeight="1">
      <c r="A94" s="27" t="s">
        <v>589</v>
      </c>
      <c r="B94" s="16" t="s">
        <v>590</v>
      </c>
      <c r="C94" s="18" t="s">
        <v>664</v>
      </c>
      <c r="D94" s="18" t="s">
        <v>54</v>
      </c>
      <c r="E94" s="72"/>
      <c r="F94" s="48">
        <f>44428800</f>
        <v>44428800</v>
      </c>
      <c r="G94" s="56" t="s">
        <v>734</v>
      </c>
      <c r="H94" s="14">
        <v>2013</v>
      </c>
      <c r="I94" s="14" t="s">
        <v>46</v>
      </c>
      <c r="J94" s="14" t="s">
        <v>48</v>
      </c>
      <c r="K94" s="12"/>
      <c r="L94" s="12"/>
      <c r="M94" s="10"/>
      <c r="N94" s="12"/>
    </row>
    <row r="95" spans="1:14" s="4" customFormat="1" ht="106.5" hidden="1" customHeight="1">
      <c r="A95" s="27" t="s">
        <v>591</v>
      </c>
      <c r="B95" s="16" t="s">
        <v>590</v>
      </c>
      <c r="C95" s="18" t="s">
        <v>664</v>
      </c>
      <c r="D95" s="18" t="s">
        <v>54</v>
      </c>
      <c r="E95" s="72"/>
      <c r="F95" s="48">
        <f>42924700</f>
        <v>42924700</v>
      </c>
      <c r="G95" s="56" t="s">
        <v>735</v>
      </c>
      <c r="H95" s="14">
        <v>2013</v>
      </c>
      <c r="I95" s="14" t="s">
        <v>46</v>
      </c>
      <c r="J95" s="14" t="s">
        <v>48</v>
      </c>
      <c r="K95" s="12"/>
      <c r="L95" s="12"/>
      <c r="M95" s="10"/>
      <c r="N95" s="12"/>
    </row>
    <row r="96" spans="1:14" s="4" customFormat="1" ht="90.75" hidden="1" customHeight="1">
      <c r="A96" s="27" t="s">
        <v>592</v>
      </c>
      <c r="B96" s="16" t="s">
        <v>593</v>
      </c>
      <c r="C96" s="18" t="s">
        <v>165</v>
      </c>
      <c r="D96" s="18" t="s">
        <v>54</v>
      </c>
      <c r="E96" s="18"/>
      <c r="F96" s="53">
        <f>49826000</f>
        <v>49826000</v>
      </c>
      <c r="G96" s="56" t="s">
        <v>736</v>
      </c>
      <c r="H96" s="14">
        <v>2013</v>
      </c>
      <c r="I96" s="14" t="s">
        <v>231</v>
      </c>
      <c r="J96" s="14" t="s">
        <v>167</v>
      </c>
      <c r="K96" s="12"/>
      <c r="L96" s="12"/>
      <c r="M96" s="10"/>
      <c r="N96" s="12"/>
    </row>
    <row r="97" spans="1:14" s="4" customFormat="1" ht="69.75" hidden="1" customHeight="1">
      <c r="A97" s="27" t="s">
        <v>594</v>
      </c>
      <c r="B97" s="16" t="s">
        <v>593</v>
      </c>
      <c r="C97" s="18" t="s">
        <v>165</v>
      </c>
      <c r="D97" s="18" t="s">
        <v>54</v>
      </c>
      <c r="E97" s="18"/>
      <c r="F97" s="53">
        <f>49826000</f>
        <v>49826000</v>
      </c>
      <c r="G97" s="56" t="s">
        <v>737</v>
      </c>
      <c r="H97" s="14">
        <v>2013</v>
      </c>
      <c r="I97" s="14" t="s">
        <v>231</v>
      </c>
      <c r="J97" s="14" t="s">
        <v>167</v>
      </c>
      <c r="K97" s="12"/>
      <c r="L97" s="12"/>
      <c r="M97" s="10"/>
      <c r="N97" s="12"/>
    </row>
    <row r="98" spans="1:14" s="4" customFormat="1" ht="114" hidden="1" customHeight="1">
      <c r="A98" s="28" t="s">
        <v>595</v>
      </c>
      <c r="B98" s="18" t="s">
        <v>309</v>
      </c>
      <c r="C98" s="18" t="s">
        <v>596</v>
      </c>
      <c r="D98" s="18" t="s">
        <v>54</v>
      </c>
      <c r="E98" s="72"/>
      <c r="F98" s="48">
        <f>702055200+135000000+120000000+101000000</f>
        <v>1058055200</v>
      </c>
      <c r="G98" s="18" t="s">
        <v>738</v>
      </c>
      <c r="H98" s="18">
        <v>2013</v>
      </c>
      <c r="I98" s="18" t="s">
        <v>46</v>
      </c>
      <c r="J98" s="22" t="s">
        <v>804</v>
      </c>
      <c r="K98" s="12"/>
      <c r="L98" s="12"/>
      <c r="M98" s="11"/>
      <c r="N98" s="12"/>
    </row>
    <row r="99" spans="1:14" s="4" customFormat="1" ht="81.75" hidden="1" customHeight="1">
      <c r="A99" s="28" t="s">
        <v>597</v>
      </c>
      <c r="B99" s="18" t="s">
        <v>320</v>
      </c>
      <c r="C99" s="18" t="s">
        <v>660</v>
      </c>
      <c r="D99" s="18" t="s">
        <v>54</v>
      </c>
      <c r="E99" s="18"/>
      <c r="F99" s="57">
        <v>45996320</v>
      </c>
      <c r="G99" s="18" t="s">
        <v>739</v>
      </c>
      <c r="H99" s="18">
        <v>2013</v>
      </c>
      <c r="I99" s="18" t="s">
        <v>46</v>
      </c>
      <c r="J99" s="18" t="s">
        <v>167</v>
      </c>
      <c r="K99" s="12"/>
      <c r="L99" s="12"/>
      <c r="M99" s="11"/>
      <c r="N99" s="12"/>
    </row>
    <row r="100" spans="1:14" s="4" customFormat="1" ht="83.25" hidden="1" customHeight="1">
      <c r="A100" s="28" t="s">
        <v>598</v>
      </c>
      <c r="B100" s="18" t="s">
        <v>254</v>
      </c>
      <c r="C100" s="18" t="s">
        <v>599</v>
      </c>
      <c r="D100" s="18" t="s">
        <v>54</v>
      </c>
      <c r="E100" s="18"/>
      <c r="F100" s="58">
        <v>49702448</v>
      </c>
      <c r="G100" s="18" t="s">
        <v>600</v>
      </c>
      <c r="H100" s="18">
        <v>2013</v>
      </c>
      <c r="I100" s="18" t="s">
        <v>701</v>
      </c>
      <c r="J100" s="18" t="s">
        <v>167</v>
      </c>
      <c r="K100" s="12"/>
      <c r="L100" s="12"/>
      <c r="M100" s="11"/>
      <c r="N100" s="12"/>
    </row>
    <row r="101" spans="1:14" s="4" customFormat="1" ht="79.5" hidden="1" customHeight="1">
      <c r="A101" s="27" t="s">
        <v>601</v>
      </c>
      <c r="B101" s="16" t="s">
        <v>593</v>
      </c>
      <c r="C101" s="18" t="s">
        <v>602</v>
      </c>
      <c r="D101" s="18" t="s">
        <v>54</v>
      </c>
      <c r="E101" s="18"/>
      <c r="F101" s="53">
        <v>49884640</v>
      </c>
      <c r="G101" s="18" t="s">
        <v>672</v>
      </c>
      <c r="H101" s="18">
        <v>2013</v>
      </c>
      <c r="I101" s="18" t="s">
        <v>231</v>
      </c>
      <c r="J101" s="18" t="s">
        <v>167</v>
      </c>
      <c r="K101" s="12"/>
      <c r="L101" s="12"/>
      <c r="M101" s="11"/>
      <c r="N101" s="12"/>
    </row>
    <row r="102" spans="1:14" s="4" customFormat="1" ht="86.25" hidden="1" customHeight="1">
      <c r="A102" s="27" t="s">
        <v>603</v>
      </c>
      <c r="B102" s="16" t="s">
        <v>251</v>
      </c>
      <c r="C102" s="29" t="s">
        <v>604</v>
      </c>
      <c r="D102" s="29" t="s">
        <v>54</v>
      </c>
      <c r="E102" s="18"/>
      <c r="F102" s="53">
        <v>49945400</v>
      </c>
      <c r="G102" s="18" t="s">
        <v>740</v>
      </c>
      <c r="H102" s="18">
        <v>2013</v>
      </c>
      <c r="I102" s="18" t="s">
        <v>701</v>
      </c>
      <c r="J102" s="18" t="s">
        <v>167</v>
      </c>
      <c r="K102" s="12"/>
      <c r="L102" s="12"/>
      <c r="M102" s="11"/>
      <c r="N102" s="12"/>
    </row>
    <row r="103" spans="1:14" s="4" customFormat="1" ht="78" hidden="1" customHeight="1">
      <c r="A103" s="27" t="s">
        <v>605</v>
      </c>
      <c r="B103" s="16" t="s">
        <v>251</v>
      </c>
      <c r="C103" s="18" t="s">
        <v>581</v>
      </c>
      <c r="D103" s="18" t="s">
        <v>54</v>
      </c>
      <c r="E103" s="18"/>
      <c r="F103" s="18">
        <f>47792928+15930976</f>
        <v>63723904</v>
      </c>
      <c r="G103" s="18" t="s">
        <v>741</v>
      </c>
      <c r="H103" s="18">
        <v>2013</v>
      </c>
      <c r="I103" s="18" t="s">
        <v>701</v>
      </c>
      <c r="J103" s="18" t="s">
        <v>167</v>
      </c>
      <c r="K103" s="12"/>
      <c r="L103" s="12"/>
      <c r="M103" s="11"/>
      <c r="N103" s="12"/>
    </row>
    <row r="104" spans="1:14" s="4" customFormat="1" ht="178.5" hidden="1">
      <c r="A104" s="27" t="s">
        <v>606</v>
      </c>
      <c r="B104" s="16" t="s">
        <v>251</v>
      </c>
      <c r="C104" s="18" t="s">
        <v>581</v>
      </c>
      <c r="D104" s="18" t="s">
        <v>54</v>
      </c>
      <c r="E104" s="72"/>
      <c r="F104" s="48">
        <f>36462048+18231024</f>
        <v>54693072</v>
      </c>
      <c r="G104" s="18" t="s">
        <v>742</v>
      </c>
      <c r="H104" s="18">
        <v>2013</v>
      </c>
      <c r="I104" s="18" t="s">
        <v>701</v>
      </c>
      <c r="J104" s="22" t="s">
        <v>804</v>
      </c>
      <c r="K104" s="12"/>
      <c r="L104" s="12"/>
      <c r="M104" s="11"/>
      <c r="N104" s="12"/>
    </row>
    <row r="105" spans="1:14" s="4" customFormat="1" ht="153" hidden="1">
      <c r="A105" s="27" t="s">
        <v>607</v>
      </c>
      <c r="B105" s="16" t="s">
        <v>251</v>
      </c>
      <c r="C105" s="18" t="s">
        <v>581</v>
      </c>
      <c r="D105" s="18" t="s">
        <v>54</v>
      </c>
      <c r="E105" s="72"/>
      <c r="F105" s="48">
        <f>45710960+18284384</f>
        <v>63995344</v>
      </c>
      <c r="G105" s="18" t="s">
        <v>743</v>
      </c>
      <c r="H105" s="18">
        <v>2013</v>
      </c>
      <c r="I105" s="18" t="s">
        <v>701</v>
      </c>
      <c r="J105" s="22" t="s">
        <v>804</v>
      </c>
      <c r="K105" s="12"/>
      <c r="L105" s="12"/>
      <c r="M105" s="11"/>
      <c r="N105" s="12"/>
    </row>
    <row r="106" spans="1:14" s="4" customFormat="1" ht="114.75" hidden="1">
      <c r="A106" s="27" t="s">
        <v>608</v>
      </c>
      <c r="B106" s="16" t="s">
        <v>251</v>
      </c>
      <c r="C106" s="18" t="s">
        <v>609</v>
      </c>
      <c r="D106" s="18"/>
      <c r="E106" s="72" t="s">
        <v>54</v>
      </c>
      <c r="F106" s="48">
        <f>47792928+19117171</f>
        <v>66910099</v>
      </c>
      <c r="G106" s="29" t="s">
        <v>744</v>
      </c>
      <c r="H106" s="18">
        <v>2013</v>
      </c>
      <c r="I106" s="18" t="s">
        <v>701</v>
      </c>
      <c r="J106" s="22" t="s">
        <v>804</v>
      </c>
      <c r="K106" s="12"/>
      <c r="L106" s="12"/>
      <c r="M106" s="11"/>
      <c r="N106" s="12"/>
    </row>
    <row r="107" spans="1:14" s="4" customFormat="1" ht="127.5" hidden="1">
      <c r="A107" s="27" t="s">
        <v>610</v>
      </c>
      <c r="B107" s="16" t="s">
        <v>611</v>
      </c>
      <c r="C107" s="18" t="s">
        <v>581</v>
      </c>
      <c r="D107" s="18" t="s">
        <v>54</v>
      </c>
      <c r="E107" s="72"/>
      <c r="F107" s="48">
        <f>76013356</f>
        <v>76013356</v>
      </c>
      <c r="G107" s="29" t="s">
        <v>745</v>
      </c>
      <c r="H107" s="18">
        <v>2013</v>
      </c>
      <c r="I107" s="18" t="s">
        <v>701</v>
      </c>
      <c r="J107" s="22" t="s">
        <v>804</v>
      </c>
      <c r="K107" s="12"/>
      <c r="L107" s="12"/>
      <c r="M107" s="11"/>
      <c r="N107" s="12"/>
    </row>
    <row r="108" spans="1:14" s="4" customFormat="1" ht="149.25" hidden="1" customHeight="1">
      <c r="A108" s="27" t="s">
        <v>612</v>
      </c>
      <c r="B108" s="16" t="s">
        <v>613</v>
      </c>
      <c r="C108" s="18" t="s">
        <v>563</v>
      </c>
      <c r="D108" s="18" t="s">
        <v>54</v>
      </c>
      <c r="E108" s="72"/>
      <c r="F108" s="48">
        <v>62833766</v>
      </c>
      <c r="G108" s="29" t="s">
        <v>746</v>
      </c>
      <c r="H108" s="18">
        <v>2013</v>
      </c>
      <c r="I108" s="18" t="s">
        <v>702</v>
      </c>
      <c r="J108" s="22" t="s">
        <v>804</v>
      </c>
      <c r="K108" s="12"/>
      <c r="L108" s="12"/>
      <c r="M108" s="11"/>
      <c r="N108" s="12"/>
    </row>
    <row r="109" spans="1:14" s="4" customFormat="1" ht="165.75" hidden="1">
      <c r="A109" s="27" t="s">
        <v>614</v>
      </c>
      <c r="B109" s="16" t="s">
        <v>615</v>
      </c>
      <c r="C109" s="18" t="s">
        <v>563</v>
      </c>
      <c r="D109" s="18" t="s">
        <v>54</v>
      </c>
      <c r="E109" s="72"/>
      <c r="F109" s="48">
        <v>76793864</v>
      </c>
      <c r="G109" s="56" t="s">
        <v>747</v>
      </c>
      <c r="H109" s="18">
        <v>2013</v>
      </c>
      <c r="I109" s="18" t="s">
        <v>702</v>
      </c>
      <c r="J109" s="22" t="s">
        <v>804</v>
      </c>
      <c r="K109" s="12"/>
      <c r="L109" s="12"/>
      <c r="M109" s="11"/>
      <c r="N109" s="12"/>
    </row>
    <row r="110" spans="1:14" s="4" customFormat="1" ht="140.25" hidden="1">
      <c r="A110" s="27" t="s">
        <v>616</v>
      </c>
      <c r="B110" s="16" t="s">
        <v>251</v>
      </c>
      <c r="C110" s="18" t="s">
        <v>585</v>
      </c>
      <c r="D110" s="18" t="s">
        <v>54</v>
      </c>
      <c r="E110" s="72"/>
      <c r="F110" s="48">
        <v>76540744</v>
      </c>
      <c r="G110" s="56" t="s">
        <v>748</v>
      </c>
      <c r="H110" s="18">
        <v>2013</v>
      </c>
      <c r="I110" s="18" t="s">
        <v>701</v>
      </c>
      <c r="J110" s="22" t="s">
        <v>804</v>
      </c>
      <c r="K110" s="12"/>
      <c r="L110" s="12"/>
      <c r="M110" s="11"/>
      <c r="N110" s="12"/>
    </row>
    <row r="111" spans="1:14" s="4" customFormat="1" ht="76.5" hidden="1">
      <c r="A111" s="27" t="s">
        <v>617</v>
      </c>
      <c r="B111" s="16" t="s">
        <v>251</v>
      </c>
      <c r="C111" s="18" t="s">
        <v>659</v>
      </c>
      <c r="D111" s="18" t="s">
        <v>54</v>
      </c>
      <c r="E111" s="72"/>
      <c r="F111" s="19">
        <v>41347968</v>
      </c>
      <c r="G111" s="18" t="s">
        <v>618</v>
      </c>
      <c r="H111" s="18">
        <v>2013</v>
      </c>
      <c r="I111" s="18" t="s">
        <v>701</v>
      </c>
      <c r="J111" s="22" t="s">
        <v>804</v>
      </c>
      <c r="K111" s="12"/>
      <c r="L111" s="12"/>
      <c r="M111" s="11"/>
      <c r="N111" s="12"/>
    </row>
    <row r="112" spans="1:14" s="4" customFormat="1" ht="127.5" hidden="1" customHeight="1">
      <c r="A112" s="27" t="s">
        <v>619</v>
      </c>
      <c r="B112" s="16" t="s">
        <v>251</v>
      </c>
      <c r="C112" s="18" t="s">
        <v>581</v>
      </c>
      <c r="D112" s="18" t="s">
        <v>54</v>
      </c>
      <c r="E112" s="72"/>
      <c r="F112" s="48">
        <v>63723904</v>
      </c>
      <c r="G112" s="56" t="s">
        <v>749</v>
      </c>
      <c r="H112" s="18">
        <v>2013</v>
      </c>
      <c r="I112" s="18" t="s">
        <v>701</v>
      </c>
      <c r="J112" s="22" t="s">
        <v>804</v>
      </c>
      <c r="K112" s="12"/>
      <c r="L112" s="12"/>
      <c r="M112" s="11"/>
      <c r="N112" s="12"/>
    </row>
    <row r="113" spans="1:14" s="4" customFormat="1" ht="118.5" hidden="1" customHeight="1">
      <c r="A113" s="27" t="s">
        <v>620</v>
      </c>
      <c r="B113" s="16" t="s">
        <v>611</v>
      </c>
      <c r="C113" s="18" t="s">
        <v>659</v>
      </c>
      <c r="D113" s="18" t="s">
        <v>54</v>
      </c>
      <c r="E113" s="72"/>
      <c r="F113" s="48">
        <v>61847952</v>
      </c>
      <c r="G113" s="56" t="s">
        <v>750</v>
      </c>
      <c r="H113" s="18">
        <v>2013</v>
      </c>
      <c r="I113" s="18" t="s">
        <v>701</v>
      </c>
      <c r="J113" s="22" t="s">
        <v>804</v>
      </c>
      <c r="K113" s="12"/>
      <c r="L113" s="12"/>
      <c r="M113" s="11"/>
      <c r="N113" s="12"/>
    </row>
    <row r="114" spans="1:14" s="4" customFormat="1" ht="130.5" hidden="1" customHeight="1">
      <c r="A114" s="27" t="s">
        <v>621</v>
      </c>
      <c r="B114" s="16" t="s">
        <v>251</v>
      </c>
      <c r="C114" s="18" t="s">
        <v>581</v>
      </c>
      <c r="D114" s="18" t="s">
        <v>54</v>
      </c>
      <c r="E114" s="72"/>
      <c r="F114" s="48">
        <f>67218752</f>
        <v>67218752</v>
      </c>
      <c r="G114" s="56" t="s">
        <v>751</v>
      </c>
      <c r="H114" s="18">
        <v>2013</v>
      </c>
      <c r="I114" s="18" t="s">
        <v>701</v>
      </c>
      <c r="J114" s="22" t="s">
        <v>804</v>
      </c>
      <c r="K114" s="12"/>
      <c r="L114" s="12"/>
      <c r="M114" s="11"/>
      <c r="N114" s="12"/>
    </row>
    <row r="115" spans="1:14" s="4" customFormat="1" ht="76.5" hidden="1">
      <c r="A115" s="27" t="s">
        <v>622</v>
      </c>
      <c r="B115" s="16" t="s">
        <v>611</v>
      </c>
      <c r="C115" s="18" t="s">
        <v>664</v>
      </c>
      <c r="D115" s="18"/>
      <c r="E115" s="72"/>
      <c r="F115" s="48">
        <f>41347968+13182656</f>
        <v>54530624</v>
      </c>
      <c r="G115" s="18" t="s">
        <v>673</v>
      </c>
      <c r="H115" s="18">
        <v>2013</v>
      </c>
      <c r="I115" s="18" t="s">
        <v>701</v>
      </c>
      <c r="J115" s="22" t="s">
        <v>804</v>
      </c>
      <c r="K115" s="12"/>
      <c r="L115" s="12"/>
      <c r="M115" s="11"/>
      <c r="N115" s="12"/>
    </row>
    <row r="116" spans="1:14" s="4" customFormat="1" ht="89.25" hidden="1">
      <c r="A116" s="27" t="s">
        <v>623</v>
      </c>
      <c r="B116" s="16" t="s">
        <v>611</v>
      </c>
      <c r="C116" s="18" t="s">
        <v>659</v>
      </c>
      <c r="D116" s="18"/>
      <c r="E116" s="72"/>
      <c r="F116" s="48">
        <f>41347968+20169740</f>
        <v>61517708</v>
      </c>
      <c r="G116" s="18" t="s">
        <v>752</v>
      </c>
      <c r="H116" s="18">
        <v>2013</v>
      </c>
      <c r="I116" s="18" t="s">
        <v>701</v>
      </c>
      <c r="J116" s="22" t="s">
        <v>804</v>
      </c>
      <c r="K116" s="12"/>
      <c r="L116" s="12"/>
      <c r="M116" s="11"/>
      <c r="N116" s="12"/>
    </row>
    <row r="117" spans="1:14" s="4" customFormat="1" ht="140.25" hidden="1">
      <c r="A117" s="27" t="s">
        <v>624</v>
      </c>
      <c r="B117" s="16" t="s">
        <v>254</v>
      </c>
      <c r="C117" s="18" t="s">
        <v>659</v>
      </c>
      <c r="D117" s="18" t="s">
        <v>54</v>
      </c>
      <c r="E117" s="72"/>
      <c r="F117" s="48">
        <f>75997778</f>
        <v>75997778</v>
      </c>
      <c r="G117" s="18" t="s">
        <v>753</v>
      </c>
      <c r="H117" s="18">
        <v>2013</v>
      </c>
      <c r="I117" s="18" t="s">
        <v>701</v>
      </c>
      <c r="J117" s="22" t="s">
        <v>804</v>
      </c>
      <c r="K117" s="12"/>
      <c r="L117" s="12"/>
      <c r="M117" s="11"/>
      <c r="N117" s="12"/>
    </row>
    <row r="118" spans="1:14" s="4" customFormat="1" ht="114.75" hidden="1">
      <c r="A118" s="27" t="s">
        <v>625</v>
      </c>
      <c r="B118" s="16" t="s">
        <v>254</v>
      </c>
      <c r="C118" s="18" t="s">
        <v>655</v>
      </c>
      <c r="D118" s="18" t="s">
        <v>54</v>
      </c>
      <c r="E118" s="72"/>
      <c r="F118" s="48">
        <f>73762549</f>
        <v>73762549</v>
      </c>
      <c r="G118" s="18" t="s">
        <v>754</v>
      </c>
      <c r="H118" s="18">
        <v>2013</v>
      </c>
      <c r="I118" s="18" t="s">
        <v>701</v>
      </c>
      <c r="J118" s="22" t="s">
        <v>804</v>
      </c>
      <c r="K118" s="12"/>
      <c r="L118" s="12"/>
      <c r="M118" s="11"/>
      <c r="N118" s="12"/>
    </row>
    <row r="119" spans="1:14" s="4" customFormat="1" ht="114.75" hidden="1">
      <c r="A119" s="27" t="s">
        <v>626</v>
      </c>
      <c r="B119" s="16" t="s">
        <v>254</v>
      </c>
      <c r="C119" s="18" t="s">
        <v>655</v>
      </c>
      <c r="D119" s="18" t="s">
        <v>54</v>
      </c>
      <c r="E119" s="72"/>
      <c r="F119" s="48">
        <f>73762550</f>
        <v>73762550</v>
      </c>
      <c r="G119" s="18" t="s">
        <v>755</v>
      </c>
      <c r="H119" s="18">
        <v>2013</v>
      </c>
      <c r="I119" s="18" t="s">
        <v>701</v>
      </c>
      <c r="J119" s="22" t="s">
        <v>804</v>
      </c>
      <c r="K119" s="12"/>
      <c r="L119" s="12"/>
      <c r="M119" s="11"/>
      <c r="N119" s="12"/>
    </row>
    <row r="120" spans="1:14" s="4" customFormat="1" ht="114.75" hidden="1">
      <c r="A120" s="27" t="s">
        <v>627</v>
      </c>
      <c r="B120" s="16" t="s">
        <v>254</v>
      </c>
      <c r="C120" s="18" t="s">
        <v>655</v>
      </c>
      <c r="D120" s="18" t="s">
        <v>54</v>
      </c>
      <c r="E120" s="72"/>
      <c r="F120" s="48">
        <f>47014229</f>
        <v>47014229</v>
      </c>
      <c r="G120" s="18" t="s">
        <v>756</v>
      </c>
      <c r="H120" s="18">
        <v>2013</v>
      </c>
      <c r="I120" s="18" t="s">
        <v>701</v>
      </c>
      <c r="J120" s="22" t="s">
        <v>804</v>
      </c>
      <c r="K120" s="12"/>
      <c r="L120" s="12"/>
      <c r="M120" s="11"/>
      <c r="N120" s="12"/>
    </row>
    <row r="121" spans="1:14" s="4" customFormat="1" ht="76.5" hidden="1">
      <c r="A121" s="27" t="s">
        <v>631</v>
      </c>
      <c r="B121" s="16" t="s">
        <v>632</v>
      </c>
      <c r="C121" s="18" t="s">
        <v>657</v>
      </c>
      <c r="D121" s="83" t="s">
        <v>54</v>
      </c>
      <c r="E121" s="78"/>
      <c r="F121" s="73">
        <v>66845000</v>
      </c>
      <c r="G121" s="50" t="s">
        <v>633</v>
      </c>
      <c r="H121" s="33">
        <v>2013</v>
      </c>
      <c r="I121" s="34" t="s">
        <v>702</v>
      </c>
      <c r="J121" s="22" t="s">
        <v>804</v>
      </c>
      <c r="K121" s="12"/>
      <c r="L121" s="12"/>
      <c r="M121" s="12"/>
      <c r="N121" s="12"/>
    </row>
    <row r="122" spans="1:14" s="4" customFormat="1" ht="63" hidden="1" customHeight="1">
      <c r="A122" s="27" t="s">
        <v>635</v>
      </c>
      <c r="B122" s="18" t="s">
        <v>636</v>
      </c>
      <c r="C122" s="18" t="s">
        <v>657</v>
      </c>
      <c r="D122" s="51" t="s">
        <v>54</v>
      </c>
      <c r="E122" s="17"/>
      <c r="F122" s="52">
        <v>270000000</v>
      </c>
      <c r="G122" s="50" t="s">
        <v>757</v>
      </c>
      <c r="H122" s="33">
        <v>2013</v>
      </c>
      <c r="I122" s="34" t="s">
        <v>702</v>
      </c>
      <c r="J122" s="33" t="s">
        <v>167</v>
      </c>
      <c r="K122" s="12"/>
      <c r="L122" s="12"/>
      <c r="M122" s="12"/>
      <c r="N122" s="12"/>
    </row>
    <row r="123" spans="1:14" s="4" customFormat="1" ht="66.75" hidden="1" customHeight="1">
      <c r="A123" s="27" t="s">
        <v>641</v>
      </c>
      <c r="B123" s="18" t="s">
        <v>57</v>
      </c>
      <c r="C123" s="18" t="s">
        <v>632</v>
      </c>
      <c r="D123" s="83" t="s">
        <v>54</v>
      </c>
      <c r="E123" s="81"/>
      <c r="F123" s="75">
        <v>697911162</v>
      </c>
      <c r="G123" s="50" t="s">
        <v>642</v>
      </c>
      <c r="H123" s="33">
        <v>2013</v>
      </c>
      <c r="I123" s="34" t="s">
        <v>702</v>
      </c>
      <c r="J123" s="33" t="s">
        <v>48</v>
      </c>
      <c r="K123" s="12"/>
      <c r="L123" s="12"/>
      <c r="M123" s="12"/>
      <c r="N123" s="12"/>
    </row>
    <row r="124" spans="1:14" s="4" customFormat="1" ht="60" hidden="1" customHeight="1" thickBot="1">
      <c r="A124" s="38" t="s">
        <v>80</v>
      </c>
      <c r="B124" s="18" t="s">
        <v>64</v>
      </c>
      <c r="C124" s="18" t="s">
        <v>53</v>
      </c>
      <c r="D124" s="18" t="s">
        <v>54</v>
      </c>
      <c r="E124" s="18"/>
      <c r="F124" s="39">
        <v>35960000</v>
      </c>
      <c r="G124" s="40" t="s">
        <v>81</v>
      </c>
      <c r="H124" s="33">
        <v>2014</v>
      </c>
      <c r="I124" s="34" t="s">
        <v>702</v>
      </c>
      <c r="J124" s="17" t="s">
        <v>167</v>
      </c>
      <c r="K124" s="12"/>
      <c r="L124" s="12"/>
      <c r="M124" s="12"/>
      <c r="N124" s="12"/>
    </row>
    <row r="125" spans="1:14" s="4" customFormat="1" ht="50.25" hidden="1" customHeight="1" thickBot="1">
      <c r="A125" s="59" t="s">
        <v>82</v>
      </c>
      <c r="B125" s="18" t="s">
        <v>64</v>
      </c>
      <c r="C125" s="18" t="s">
        <v>53</v>
      </c>
      <c r="D125" s="18" t="s">
        <v>54</v>
      </c>
      <c r="E125" s="18"/>
      <c r="F125" s="39" t="s">
        <v>83</v>
      </c>
      <c r="G125" s="40" t="s">
        <v>84</v>
      </c>
      <c r="H125" s="33">
        <v>2014</v>
      </c>
      <c r="I125" s="34" t="s">
        <v>702</v>
      </c>
      <c r="J125" s="17" t="s">
        <v>167</v>
      </c>
      <c r="K125" s="12"/>
      <c r="L125" s="12"/>
      <c r="M125" s="12"/>
      <c r="N125" s="12"/>
    </row>
    <row r="126" spans="1:14" s="4" customFormat="1" ht="58.5" hidden="1" customHeight="1" thickBot="1">
      <c r="A126" s="60" t="s">
        <v>85</v>
      </c>
      <c r="B126" s="18" t="s">
        <v>64</v>
      </c>
      <c r="C126" s="18" t="s">
        <v>53</v>
      </c>
      <c r="D126" s="18" t="s">
        <v>54</v>
      </c>
      <c r="E126" s="18"/>
      <c r="F126" s="39" t="s">
        <v>86</v>
      </c>
      <c r="G126" s="40" t="s">
        <v>87</v>
      </c>
      <c r="H126" s="33">
        <v>2014</v>
      </c>
      <c r="I126" s="34" t="s">
        <v>702</v>
      </c>
      <c r="J126" s="17" t="s">
        <v>167</v>
      </c>
      <c r="K126" s="12"/>
      <c r="L126" s="12"/>
      <c r="M126" s="12"/>
      <c r="N126" s="12"/>
    </row>
    <row r="127" spans="1:14" s="4" customFormat="1" ht="72" hidden="1" customHeight="1" thickBot="1">
      <c r="A127" s="60" t="s">
        <v>88</v>
      </c>
      <c r="B127" s="18" t="s">
        <v>89</v>
      </c>
      <c r="C127" s="18" t="s">
        <v>53</v>
      </c>
      <c r="D127" s="18" t="s">
        <v>54</v>
      </c>
      <c r="E127" s="18"/>
      <c r="F127" s="39" t="s">
        <v>90</v>
      </c>
      <c r="G127" s="40" t="s">
        <v>91</v>
      </c>
      <c r="H127" s="33">
        <v>2014</v>
      </c>
      <c r="I127" s="34" t="s">
        <v>702</v>
      </c>
      <c r="J127" s="17" t="s">
        <v>167</v>
      </c>
      <c r="K127" s="12"/>
      <c r="L127" s="12"/>
      <c r="M127" s="12"/>
      <c r="N127" s="12"/>
    </row>
    <row r="128" spans="1:14" s="4" customFormat="1" ht="60.75" hidden="1" customHeight="1" thickBot="1">
      <c r="A128" s="60" t="s">
        <v>92</v>
      </c>
      <c r="B128" s="18" t="s">
        <v>89</v>
      </c>
      <c r="C128" s="18" t="s">
        <v>53</v>
      </c>
      <c r="D128" s="18" t="s">
        <v>54</v>
      </c>
      <c r="E128" s="18"/>
      <c r="F128" s="39" t="s">
        <v>93</v>
      </c>
      <c r="G128" s="40" t="s">
        <v>94</v>
      </c>
      <c r="H128" s="33">
        <v>2014</v>
      </c>
      <c r="I128" s="34" t="s">
        <v>702</v>
      </c>
      <c r="J128" s="17" t="s">
        <v>167</v>
      </c>
      <c r="K128" s="12"/>
      <c r="L128" s="12"/>
      <c r="M128" s="12"/>
      <c r="N128" s="12"/>
    </row>
    <row r="129" spans="1:14" s="4" customFormat="1" ht="62.25" hidden="1" customHeight="1" thickBot="1">
      <c r="A129" s="60" t="s">
        <v>95</v>
      </c>
      <c r="B129" s="18" t="s">
        <v>89</v>
      </c>
      <c r="C129" s="18" t="s">
        <v>53</v>
      </c>
      <c r="D129" s="17" t="s">
        <v>54</v>
      </c>
      <c r="E129" s="18"/>
      <c r="F129" s="39" t="s">
        <v>93</v>
      </c>
      <c r="G129" s="40" t="s">
        <v>96</v>
      </c>
      <c r="H129" s="33">
        <v>2014</v>
      </c>
      <c r="I129" s="34" t="s">
        <v>702</v>
      </c>
      <c r="J129" s="17" t="s">
        <v>167</v>
      </c>
      <c r="K129" s="12"/>
      <c r="L129" s="12"/>
      <c r="M129" s="12"/>
      <c r="N129" s="12"/>
    </row>
    <row r="130" spans="1:14" s="4" customFormat="1" ht="52.5" hidden="1" customHeight="1" thickBot="1">
      <c r="A130" s="59" t="s">
        <v>97</v>
      </c>
      <c r="B130" s="18" t="s">
        <v>57</v>
      </c>
      <c r="C130" s="18" t="s">
        <v>98</v>
      </c>
      <c r="D130" s="17" t="s">
        <v>54</v>
      </c>
      <c r="E130" s="72"/>
      <c r="F130" s="39">
        <v>1296706262</v>
      </c>
      <c r="G130" s="40" t="s">
        <v>99</v>
      </c>
      <c r="H130" s="33">
        <v>2014</v>
      </c>
      <c r="I130" s="34" t="s">
        <v>702</v>
      </c>
      <c r="J130" s="33" t="s">
        <v>48</v>
      </c>
      <c r="K130" s="12"/>
      <c r="L130" s="12"/>
      <c r="M130" s="12"/>
      <c r="N130" s="12"/>
    </row>
    <row r="131" spans="1:14" s="4" customFormat="1" ht="62.25" hidden="1" customHeight="1" thickBot="1">
      <c r="A131" s="60" t="s">
        <v>100</v>
      </c>
      <c r="B131" s="18" t="s">
        <v>57</v>
      </c>
      <c r="C131" s="18" t="s">
        <v>101</v>
      </c>
      <c r="D131" s="17"/>
      <c r="E131" s="72" t="s">
        <v>54</v>
      </c>
      <c r="F131" s="39">
        <v>1236177118</v>
      </c>
      <c r="G131" s="40" t="s">
        <v>102</v>
      </c>
      <c r="H131" s="33">
        <v>2014</v>
      </c>
      <c r="I131" s="34" t="s">
        <v>702</v>
      </c>
      <c r="J131" s="33" t="s">
        <v>48</v>
      </c>
      <c r="K131" s="12"/>
      <c r="L131" s="12"/>
      <c r="M131" s="12"/>
      <c r="N131" s="12"/>
    </row>
    <row r="132" spans="1:14" s="4" customFormat="1" ht="64.5" hidden="1" thickBot="1">
      <c r="A132" s="60" t="s">
        <v>103</v>
      </c>
      <c r="B132" s="18" t="s">
        <v>104</v>
      </c>
      <c r="C132" s="18" t="s">
        <v>53</v>
      </c>
      <c r="D132" s="18" t="s">
        <v>54</v>
      </c>
      <c r="E132" s="72"/>
      <c r="F132" s="39">
        <v>101989530</v>
      </c>
      <c r="G132" s="40" t="s">
        <v>105</v>
      </c>
      <c r="H132" s="33">
        <v>2014</v>
      </c>
      <c r="I132" s="34" t="s">
        <v>702</v>
      </c>
      <c r="J132" s="22" t="s">
        <v>804</v>
      </c>
      <c r="K132" s="12"/>
      <c r="L132" s="12"/>
      <c r="M132" s="12"/>
      <c r="N132" s="12"/>
    </row>
    <row r="133" spans="1:14" s="4" customFormat="1" ht="52.5" hidden="1" thickBot="1">
      <c r="A133" s="60" t="s">
        <v>106</v>
      </c>
      <c r="B133" s="18" t="s">
        <v>107</v>
      </c>
      <c r="C133" s="18" t="s">
        <v>53</v>
      </c>
      <c r="D133" s="18"/>
      <c r="E133" s="72" t="s">
        <v>54</v>
      </c>
      <c r="F133" s="39">
        <v>101548080</v>
      </c>
      <c r="G133" s="40" t="s">
        <v>108</v>
      </c>
      <c r="H133" s="33">
        <v>2014</v>
      </c>
      <c r="I133" s="34" t="s">
        <v>702</v>
      </c>
      <c r="J133" s="22" t="s">
        <v>804</v>
      </c>
      <c r="K133" s="12"/>
      <c r="L133" s="12"/>
      <c r="M133" s="12"/>
      <c r="N133" s="12"/>
    </row>
    <row r="134" spans="1:14" s="4" customFormat="1" ht="52.5" hidden="1" thickBot="1">
      <c r="A134" s="60" t="s">
        <v>109</v>
      </c>
      <c r="B134" s="18" t="s">
        <v>110</v>
      </c>
      <c r="C134" s="18" t="s">
        <v>53</v>
      </c>
      <c r="D134" s="17" t="s">
        <v>54</v>
      </c>
      <c r="E134" s="72"/>
      <c r="F134" s="39">
        <v>355490290</v>
      </c>
      <c r="G134" s="40" t="s">
        <v>111</v>
      </c>
      <c r="H134" s="33">
        <v>2014</v>
      </c>
      <c r="I134" s="34" t="s">
        <v>702</v>
      </c>
      <c r="J134" s="33" t="s">
        <v>48</v>
      </c>
      <c r="K134" s="12"/>
      <c r="L134" s="12"/>
      <c r="M134" s="12"/>
      <c r="N134" s="12"/>
    </row>
    <row r="135" spans="1:14" s="4" customFormat="1" ht="51.75" hidden="1" customHeight="1" thickBot="1">
      <c r="A135" s="60" t="s">
        <v>112</v>
      </c>
      <c r="B135" s="18" t="s">
        <v>89</v>
      </c>
      <c r="C135" s="18" t="s">
        <v>53</v>
      </c>
      <c r="D135" s="18" t="s">
        <v>54</v>
      </c>
      <c r="E135" s="18"/>
      <c r="F135" s="39" t="s">
        <v>113</v>
      </c>
      <c r="G135" s="40" t="s">
        <v>114</v>
      </c>
      <c r="H135" s="33">
        <v>2014</v>
      </c>
      <c r="I135" s="34" t="s">
        <v>702</v>
      </c>
      <c r="J135" s="17" t="s">
        <v>167</v>
      </c>
      <c r="K135" s="12"/>
      <c r="L135" s="12"/>
      <c r="M135" s="12"/>
      <c r="N135" s="12"/>
    </row>
    <row r="136" spans="1:14" s="4" customFormat="1" ht="66" hidden="1" customHeight="1" thickBot="1">
      <c r="A136" s="59" t="s">
        <v>115</v>
      </c>
      <c r="B136" s="18" t="s">
        <v>116</v>
      </c>
      <c r="C136" s="18" t="s">
        <v>53</v>
      </c>
      <c r="D136" s="18" t="s">
        <v>54</v>
      </c>
      <c r="E136" s="72"/>
      <c r="F136" s="39">
        <v>101991200</v>
      </c>
      <c r="G136" s="40" t="s">
        <v>117</v>
      </c>
      <c r="H136" s="33">
        <v>2014</v>
      </c>
      <c r="I136" s="34" t="s">
        <v>702</v>
      </c>
      <c r="J136" s="22" t="s">
        <v>804</v>
      </c>
      <c r="K136" s="12"/>
      <c r="L136" s="12"/>
      <c r="M136" s="12"/>
      <c r="N136" s="12"/>
    </row>
    <row r="137" spans="1:14" s="4" customFormat="1" ht="77.25" hidden="1" thickBot="1">
      <c r="A137" s="59" t="s">
        <v>118</v>
      </c>
      <c r="B137" s="18" t="s">
        <v>116</v>
      </c>
      <c r="C137" s="18" t="s">
        <v>53</v>
      </c>
      <c r="D137" s="18" t="s">
        <v>54</v>
      </c>
      <c r="E137" s="72"/>
      <c r="F137" s="39">
        <v>101991200</v>
      </c>
      <c r="G137" s="40" t="s">
        <v>119</v>
      </c>
      <c r="H137" s="33">
        <v>2014</v>
      </c>
      <c r="I137" s="34" t="s">
        <v>702</v>
      </c>
      <c r="J137" s="22" t="s">
        <v>804</v>
      </c>
      <c r="K137" s="12"/>
      <c r="L137" s="12"/>
      <c r="M137" s="12"/>
      <c r="N137" s="12"/>
    </row>
    <row r="138" spans="1:14" s="4" customFormat="1" ht="64.5" hidden="1" thickBot="1">
      <c r="A138" s="59" t="s">
        <v>120</v>
      </c>
      <c r="B138" s="18" t="s">
        <v>121</v>
      </c>
      <c r="C138" s="18" t="s">
        <v>122</v>
      </c>
      <c r="D138" s="18" t="s">
        <v>54</v>
      </c>
      <c r="E138" s="72"/>
      <c r="F138" s="39">
        <v>1478825368</v>
      </c>
      <c r="G138" s="40" t="s">
        <v>123</v>
      </c>
      <c r="H138" s="33">
        <v>2014</v>
      </c>
      <c r="I138" s="34" t="s">
        <v>702</v>
      </c>
      <c r="J138" s="33" t="s">
        <v>48</v>
      </c>
      <c r="K138" s="12"/>
      <c r="L138" s="12"/>
      <c r="M138" s="12"/>
      <c r="N138" s="12"/>
    </row>
    <row r="139" spans="1:14" s="4" customFormat="1" ht="64.5" hidden="1" thickBot="1">
      <c r="A139" s="59" t="s">
        <v>124</v>
      </c>
      <c r="B139" s="18" t="s">
        <v>125</v>
      </c>
      <c r="C139" s="18" t="s">
        <v>53</v>
      </c>
      <c r="D139" s="18" t="s">
        <v>54</v>
      </c>
      <c r="E139" s="72"/>
      <c r="F139" s="39">
        <v>246866287</v>
      </c>
      <c r="G139" s="40" t="s">
        <v>126</v>
      </c>
      <c r="H139" s="33">
        <v>2014</v>
      </c>
      <c r="I139" s="34" t="s">
        <v>702</v>
      </c>
      <c r="J139" s="33" t="s">
        <v>48</v>
      </c>
      <c r="K139" s="12"/>
      <c r="L139" s="12"/>
      <c r="M139" s="12"/>
      <c r="N139" s="12"/>
    </row>
    <row r="140" spans="1:14" s="4" customFormat="1" ht="52.5" hidden="1" thickBot="1">
      <c r="A140" s="60" t="s">
        <v>127</v>
      </c>
      <c r="B140" s="18" t="s">
        <v>128</v>
      </c>
      <c r="C140" s="18" t="s">
        <v>53</v>
      </c>
      <c r="D140" s="18" t="s">
        <v>54</v>
      </c>
      <c r="E140" s="72"/>
      <c r="F140" s="39">
        <v>269635284</v>
      </c>
      <c r="G140" s="40" t="s">
        <v>129</v>
      </c>
      <c r="H140" s="33">
        <v>2014</v>
      </c>
      <c r="I140" s="34" t="s">
        <v>702</v>
      </c>
      <c r="J140" s="33" t="s">
        <v>48</v>
      </c>
      <c r="K140" s="12"/>
      <c r="L140" s="12"/>
      <c r="M140" s="12"/>
      <c r="N140" s="12"/>
    </row>
    <row r="141" spans="1:14" s="4" customFormat="1" ht="52.5" hidden="1" thickBot="1">
      <c r="A141" s="60" t="s">
        <v>130</v>
      </c>
      <c r="B141" s="18" t="s">
        <v>131</v>
      </c>
      <c r="C141" s="18" t="s">
        <v>53</v>
      </c>
      <c r="D141" s="18" t="s">
        <v>54</v>
      </c>
      <c r="E141" s="72"/>
      <c r="F141" s="39">
        <v>258015157</v>
      </c>
      <c r="G141" s="40" t="s">
        <v>132</v>
      </c>
      <c r="H141" s="33">
        <v>2014</v>
      </c>
      <c r="I141" s="34" t="s">
        <v>702</v>
      </c>
      <c r="J141" s="33" t="s">
        <v>48</v>
      </c>
      <c r="K141" s="12"/>
      <c r="L141" s="12"/>
      <c r="M141" s="12"/>
      <c r="N141" s="12"/>
    </row>
    <row r="142" spans="1:14" s="4" customFormat="1" ht="64.5" hidden="1" thickBot="1">
      <c r="A142" s="60" t="s">
        <v>133</v>
      </c>
      <c r="B142" s="18" t="s">
        <v>134</v>
      </c>
      <c r="C142" s="18" t="s">
        <v>135</v>
      </c>
      <c r="D142" s="18" t="s">
        <v>54</v>
      </c>
      <c r="E142" s="72"/>
      <c r="F142" s="39">
        <v>1465442521</v>
      </c>
      <c r="G142" s="40" t="s">
        <v>136</v>
      </c>
      <c r="H142" s="33">
        <v>2014</v>
      </c>
      <c r="I142" s="34" t="s">
        <v>702</v>
      </c>
      <c r="J142" s="33" t="s">
        <v>48</v>
      </c>
      <c r="K142" s="12"/>
      <c r="L142" s="12"/>
      <c r="M142" s="12"/>
      <c r="N142" s="12"/>
    </row>
    <row r="143" spans="1:14" s="4" customFormat="1" ht="52.5" hidden="1" thickBot="1">
      <c r="A143" s="60" t="s">
        <v>137</v>
      </c>
      <c r="B143" s="18" t="s">
        <v>138</v>
      </c>
      <c r="C143" s="18" t="s">
        <v>53</v>
      </c>
      <c r="D143" s="18"/>
      <c r="E143" s="72" t="s">
        <v>54</v>
      </c>
      <c r="F143" s="39">
        <v>34846400</v>
      </c>
      <c r="G143" s="40" t="s">
        <v>139</v>
      </c>
      <c r="H143" s="33">
        <v>2014</v>
      </c>
      <c r="I143" s="34" t="s">
        <v>702</v>
      </c>
      <c r="J143" s="22" t="s">
        <v>804</v>
      </c>
      <c r="K143" s="12"/>
      <c r="L143" s="12"/>
      <c r="M143" s="12"/>
      <c r="N143" s="12"/>
    </row>
    <row r="144" spans="1:14" s="4" customFormat="1" ht="90" hidden="1" thickBot="1">
      <c r="A144" s="59" t="s">
        <v>156</v>
      </c>
      <c r="B144" s="43" t="s">
        <v>157</v>
      </c>
      <c r="C144" s="18" t="s">
        <v>158</v>
      </c>
      <c r="D144" s="17" t="s">
        <v>54</v>
      </c>
      <c r="E144" s="78"/>
      <c r="F144" s="45">
        <v>136818488</v>
      </c>
      <c r="G144" s="43" t="s">
        <v>674</v>
      </c>
      <c r="H144" s="44">
        <v>2014</v>
      </c>
      <c r="I144" s="18" t="s">
        <v>46</v>
      </c>
      <c r="J144" s="22" t="s">
        <v>804</v>
      </c>
      <c r="K144" s="12"/>
      <c r="L144" s="12"/>
      <c r="M144" s="5"/>
      <c r="N144" s="12"/>
    </row>
    <row r="145" spans="1:14" s="4" customFormat="1" ht="128.25" hidden="1" thickBot="1">
      <c r="A145" s="59" t="s">
        <v>159</v>
      </c>
      <c r="B145" s="43" t="s">
        <v>160</v>
      </c>
      <c r="C145" s="18" t="s">
        <v>158</v>
      </c>
      <c r="D145" s="17" t="s">
        <v>54</v>
      </c>
      <c r="E145" s="78"/>
      <c r="F145" s="45">
        <v>123274000</v>
      </c>
      <c r="G145" s="43" t="s">
        <v>675</v>
      </c>
      <c r="H145" s="44">
        <v>2014</v>
      </c>
      <c r="I145" s="18" t="s">
        <v>46</v>
      </c>
      <c r="J145" s="22" t="s">
        <v>804</v>
      </c>
      <c r="K145" s="12"/>
      <c r="L145" s="12"/>
      <c r="M145" s="5"/>
      <c r="N145" s="12"/>
    </row>
    <row r="146" spans="1:14" s="4" customFormat="1" ht="90" hidden="1" thickBot="1">
      <c r="A146" s="59" t="s">
        <v>161</v>
      </c>
      <c r="B146" s="43" t="s">
        <v>162</v>
      </c>
      <c r="C146" s="18" t="s">
        <v>158</v>
      </c>
      <c r="D146" s="17"/>
      <c r="E146" s="78" t="s">
        <v>54</v>
      </c>
      <c r="F146" s="45">
        <f>93577200+33305971</f>
        <v>126883171</v>
      </c>
      <c r="G146" s="61" t="s">
        <v>676</v>
      </c>
      <c r="H146" s="44">
        <v>2014</v>
      </c>
      <c r="I146" s="18" t="s">
        <v>46</v>
      </c>
      <c r="J146" s="22" t="s">
        <v>804</v>
      </c>
      <c r="K146" s="12"/>
      <c r="L146" s="12"/>
      <c r="M146" s="5"/>
      <c r="N146" s="12"/>
    </row>
    <row r="147" spans="1:14" s="4" customFormat="1" ht="90" hidden="1" thickBot="1">
      <c r="A147" s="59" t="s">
        <v>163</v>
      </c>
      <c r="B147" s="43" t="s">
        <v>162</v>
      </c>
      <c r="C147" s="18" t="s">
        <v>158</v>
      </c>
      <c r="D147" s="17"/>
      <c r="E147" s="78" t="s">
        <v>54</v>
      </c>
      <c r="F147" s="45">
        <v>116913500</v>
      </c>
      <c r="G147" s="43" t="s">
        <v>677</v>
      </c>
      <c r="H147" s="44">
        <v>2014</v>
      </c>
      <c r="I147" s="18" t="s">
        <v>46</v>
      </c>
      <c r="J147" s="22" t="s">
        <v>804</v>
      </c>
      <c r="K147" s="12"/>
      <c r="L147" s="12"/>
      <c r="M147" s="5"/>
      <c r="N147" s="12"/>
    </row>
    <row r="148" spans="1:14" s="4" customFormat="1" ht="102.75" hidden="1" thickBot="1">
      <c r="A148" s="59" t="s">
        <v>181</v>
      </c>
      <c r="B148" s="43" t="s">
        <v>182</v>
      </c>
      <c r="C148" s="18" t="s">
        <v>183</v>
      </c>
      <c r="D148" s="17" t="s">
        <v>54</v>
      </c>
      <c r="E148" s="78"/>
      <c r="F148" s="45">
        <v>2775181503.1199999</v>
      </c>
      <c r="G148" s="43" t="s">
        <v>678</v>
      </c>
      <c r="H148" s="44">
        <v>2014</v>
      </c>
      <c r="I148" s="18" t="s">
        <v>46</v>
      </c>
      <c r="J148" s="17" t="s">
        <v>48</v>
      </c>
      <c r="K148" s="12"/>
      <c r="L148" s="12"/>
      <c r="M148" s="6"/>
      <c r="N148" s="12"/>
    </row>
    <row r="149" spans="1:14" s="4" customFormat="1" ht="144.75" hidden="1" customHeight="1" thickBot="1">
      <c r="A149" s="59" t="s">
        <v>184</v>
      </c>
      <c r="B149" s="43" t="s">
        <v>185</v>
      </c>
      <c r="C149" s="18" t="s">
        <v>186</v>
      </c>
      <c r="D149" s="17" t="s">
        <v>54</v>
      </c>
      <c r="E149" s="78"/>
      <c r="F149" s="45">
        <v>1401854538</v>
      </c>
      <c r="G149" s="43" t="s">
        <v>679</v>
      </c>
      <c r="H149" s="44">
        <v>2014</v>
      </c>
      <c r="I149" s="18" t="s">
        <v>46</v>
      </c>
      <c r="J149" s="17" t="s">
        <v>48</v>
      </c>
      <c r="K149" s="12"/>
      <c r="L149" s="12"/>
      <c r="M149" s="6"/>
      <c r="N149" s="12"/>
    </row>
    <row r="150" spans="1:14" s="4" customFormat="1" ht="115.5" hidden="1" thickBot="1">
      <c r="A150" s="59" t="s">
        <v>187</v>
      </c>
      <c r="B150" s="43" t="s">
        <v>188</v>
      </c>
      <c r="C150" s="18" t="s">
        <v>189</v>
      </c>
      <c r="D150" s="17"/>
      <c r="E150" s="78" t="s">
        <v>54</v>
      </c>
      <c r="F150" s="45">
        <v>2001829549</v>
      </c>
      <c r="G150" s="43" t="s">
        <v>190</v>
      </c>
      <c r="H150" s="44">
        <v>2014</v>
      </c>
      <c r="I150" s="18" t="s">
        <v>46</v>
      </c>
      <c r="J150" s="17" t="s">
        <v>48</v>
      </c>
      <c r="K150" s="12"/>
      <c r="L150" s="12"/>
      <c r="M150" s="6"/>
      <c r="N150" s="12"/>
    </row>
    <row r="151" spans="1:14" s="4" customFormat="1" ht="115.5" hidden="1" thickBot="1">
      <c r="A151" s="59" t="s">
        <v>191</v>
      </c>
      <c r="B151" s="43" t="s">
        <v>192</v>
      </c>
      <c r="C151" s="18" t="s">
        <v>193</v>
      </c>
      <c r="D151" s="17"/>
      <c r="E151" s="78" t="s">
        <v>54</v>
      </c>
      <c r="F151" s="45">
        <v>2101587520</v>
      </c>
      <c r="G151" s="43" t="s">
        <v>680</v>
      </c>
      <c r="H151" s="44">
        <v>2014</v>
      </c>
      <c r="I151" s="18" t="s">
        <v>46</v>
      </c>
      <c r="J151" s="17" t="s">
        <v>48</v>
      </c>
      <c r="K151" s="12"/>
      <c r="L151" s="12"/>
      <c r="M151" s="6"/>
      <c r="N151" s="12"/>
    </row>
    <row r="152" spans="1:14" s="4" customFormat="1" ht="153.75" hidden="1" thickBot="1">
      <c r="A152" s="62" t="s">
        <v>322</v>
      </c>
      <c r="B152" s="16" t="s">
        <v>323</v>
      </c>
      <c r="C152" s="18" t="s">
        <v>302</v>
      </c>
      <c r="D152" s="24" t="s">
        <v>54</v>
      </c>
      <c r="E152" s="71"/>
      <c r="F152" s="25">
        <v>245810496</v>
      </c>
      <c r="G152" s="26" t="s">
        <v>324</v>
      </c>
      <c r="H152" s="13">
        <v>2014</v>
      </c>
      <c r="I152" s="14" t="s">
        <v>46</v>
      </c>
      <c r="J152" s="13" t="s">
        <v>804</v>
      </c>
      <c r="K152" s="12"/>
      <c r="L152" s="12"/>
      <c r="M152" s="3"/>
      <c r="N152" s="12"/>
    </row>
    <row r="153" spans="1:14" s="4" customFormat="1" ht="128.25" hidden="1" thickBot="1">
      <c r="A153" s="62" t="s">
        <v>369</v>
      </c>
      <c r="B153" s="16" t="s">
        <v>370</v>
      </c>
      <c r="C153" s="18" t="s">
        <v>371</v>
      </c>
      <c r="D153" s="24" t="s">
        <v>54</v>
      </c>
      <c r="E153" s="71"/>
      <c r="F153" s="25">
        <v>889032278</v>
      </c>
      <c r="G153" s="26" t="s">
        <v>372</v>
      </c>
      <c r="H153" s="13">
        <v>2014</v>
      </c>
      <c r="I153" s="14" t="s">
        <v>46</v>
      </c>
      <c r="J153" s="13" t="s">
        <v>48</v>
      </c>
      <c r="K153" s="12"/>
      <c r="L153" s="12"/>
      <c r="M153" s="3"/>
      <c r="N153" s="12"/>
    </row>
    <row r="154" spans="1:14" s="4" customFormat="1" ht="115.5" hidden="1" thickBot="1">
      <c r="A154" s="62" t="s">
        <v>373</v>
      </c>
      <c r="B154" s="16" t="s">
        <v>374</v>
      </c>
      <c r="C154" s="18" t="s">
        <v>371</v>
      </c>
      <c r="D154" s="24" t="s">
        <v>54</v>
      </c>
      <c r="E154" s="71"/>
      <c r="F154" s="25">
        <v>891649193</v>
      </c>
      <c r="G154" s="26" t="s">
        <v>375</v>
      </c>
      <c r="H154" s="13">
        <v>2014</v>
      </c>
      <c r="I154" s="14" t="s">
        <v>46</v>
      </c>
      <c r="J154" s="13" t="s">
        <v>48</v>
      </c>
      <c r="K154" s="12"/>
      <c r="L154" s="12"/>
      <c r="M154" s="3"/>
      <c r="N154" s="12"/>
    </row>
    <row r="155" spans="1:14" s="4" customFormat="1" ht="102.75" hidden="1" thickBot="1">
      <c r="A155" s="62" t="s">
        <v>376</v>
      </c>
      <c r="B155" s="16" t="s">
        <v>377</v>
      </c>
      <c r="C155" s="18" t="s">
        <v>333</v>
      </c>
      <c r="D155" s="24" t="s">
        <v>54</v>
      </c>
      <c r="E155" s="71"/>
      <c r="F155" s="25">
        <v>310236296</v>
      </c>
      <c r="G155" s="26" t="s">
        <v>378</v>
      </c>
      <c r="H155" s="13">
        <v>2014</v>
      </c>
      <c r="I155" s="14" t="s">
        <v>46</v>
      </c>
      <c r="J155" s="13" t="s">
        <v>48</v>
      </c>
      <c r="K155" s="12"/>
      <c r="L155" s="12"/>
      <c r="M155" s="3"/>
      <c r="N155" s="12"/>
    </row>
    <row r="156" spans="1:14" s="4" customFormat="1" ht="90" hidden="1" thickBot="1">
      <c r="A156" s="62" t="s">
        <v>382</v>
      </c>
      <c r="B156" s="16" t="s">
        <v>383</v>
      </c>
      <c r="C156" s="18" t="s">
        <v>371</v>
      </c>
      <c r="D156" s="24"/>
      <c r="E156" s="71"/>
      <c r="F156" s="25">
        <v>1125308045</v>
      </c>
      <c r="G156" s="26" t="s">
        <v>681</v>
      </c>
      <c r="H156" s="13">
        <v>2014</v>
      </c>
      <c r="I156" s="14" t="s">
        <v>46</v>
      </c>
      <c r="J156" s="13" t="s">
        <v>48</v>
      </c>
      <c r="K156" s="12"/>
      <c r="L156" s="12"/>
      <c r="M156" s="3"/>
      <c r="N156" s="12"/>
    </row>
    <row r="157" spans="1:14" s="4" customFormat="1" ht="64.5" hidden="1" thickBot="1">
      <c r="A157" s="62" t="s">
        <v>384</v>
      </c>
      <c r="B157" s="16" t="s">
        <v>383</v>
      </c>
      <c r="C157" s="18" t="s">
        <v>371</v>
      </c>
      <c r="D157" s="24"/>
      <c r="E157" s="71" t="s">
        <v>54</v>
      </c>
      <c r="F157" s="25">
        <v>1125308045</v>
      </c>
      <c r="G157" s="26" t="s">
        <v>385</v>
      </c>
      <c r="H157" s="13">
        <v>2014</v>
      </c>
      <c r="I157" s="14" t="s">
        <v>46</v>
      </c>
      <c r="J157" s="13" t="s">
        <v>48</v>
      </c>
      <c r="K157" s="12"/>
      <c r="L157" s="12"/>
      <c r="M157" s="3"/>
      <c r="N157" s="12"/>
    </row>
    <row r="158" spans="1:14" s="4" customFormat="1" ht="77.25" hidden="1" customHeight="1" thickBot="1">
      <c r="A158" s="62" t="s">
        <v>396</v>
      </c>
      <c r="B158" s="16" t="s">
        <v>397</v>
      </c>
      <c r="C158" s="18" t="s">
        <v>658</v>
      </c>
      <c r="D158" s="18" t="s">
        <v>54</v>
      </c>
      <c r="E158" s="16"/>
      <c r="F158" s="19">
        <v>52026000</v>
      </c>
      <c r="G158" s="16" t="s">
        <v>399</v>
      </c>
      <c r="H158" s="13">
        <v>2014</v>
      </c>
      <c r="I158" s="14" t="s">
        <v>231</v>
      </c>
      <c r="J158" s="13" t="s">
        <v>167</v>
      </c>
      <c r="K158" s="12"/>
      <c r="L158" s="12"/>
      <c r="M158" s="3"/>
      <c r="N158" s="12"/>
    </row>
    <row r="159" spans="1:14" s="4" customFormat="1" ht="51.75" hidden="1" thickBot="1">
      <c r="A159" s="62" t="s">
        <v>400</v>
      </c>
      <c r="B159" s="16" t="s">
        <v>401</v>
      </c>
      <c r="C159" s="18" t="s">
        <v>661</v>
      </c>
      <c r="D159" s="18" t="s">
        <v>54</v>
      </c>
      <c r="E159" s="72"/>
      <c r="F159" s="19">
        <v>40878795</v>
      </c>
      <c r="G159" s="16" t="s">
        <v>402</v>
      </c>
      <c r="H159" s="13">
        <v>2014</v>
      </c>
      <c r="I159" s="14" t="s">
        <v>231</v>
      </c>
      <c r="J159" s="13" t="s">
        <v>48</v>
      </c>
      <c r="K159" s="12"/>
      <c r="L159" s="12"/>
      <c r="M159" s="3"/>
      <c r="N159" s="12"/>
    </row>
    <row r="160" spans="1:14" s="4" customFormat="1" ht="64.5" hidden="1" thickBot="1">
      <c r="A160" s="62" t="s">
        <v>403</v>
      </c>
      <c r="B160" s="16" t="s">
        <v>404</v>
      </c>
      <c r="C160" s="18" t="s">
        <v>662</v>
      </c>
      <c r="D160" s="18" t="s">
        <v>54</v>
      </c>
      <c r="E160" s="80"/>
      <c r="F160" s="19">
        <f>465553698+224832002</f>
        <v>690385700</v>
      </c>
      <c r="G160" s="16" t="s">
        <v>758</v>
      </c>
      <c r="H160" s="13">
        <v>2014</v>
      </c>
      <c r="I160" s="14" t="s">
        <v>46</v>
      </c>
      <c r="J160" s="13" t="s">
        <v>48</v>
      </c>
      <c r="K160" s="12"/>
      <c r="L160" s="12"/>
      <c r="M160" s="3"/>
      <c r="N160" s="12"/>
    </row>
    <row r="161" spans="1:14" s="4" customFormat="1" ht="64.5" hidden="1" thickBot="1">
      <c r="A161" s="62" t="s">
        <v>405</v>
      </c>
      <c r="B161" s="16" t="s">
        <v>406</v>
      </c>
      <c r="C161" s="18" t="s">
        <v>663</v>
      </c>
      <c r="D161" s="18" t="s">
        <v>54</v>
      </c>
      <c r="E161" s="80"/>
      <c r="F161" s="19">
        <v>113125545</v>
      </c>
      <c r="G161" s="16" t="s">
        <v>759</v>
      </c>
      <c r="H161" s="13">
        <v>2014</v>
      </c>
      <c r="I161" s="14" t="s">
        <v>46</v>
      </c>
      <c r="J161" s="13" t="s">
        <v>48</v>
      </c>
      <c r="K161" s="12"/>
      <c r="L161" s="12"/>
      <c r="M161" s="3"/>
      <c r="N161" s="12"/>
    </row>
    <row r="162" spans="1:14" s="4" customFormat="1" ht="51.75" hidden="1" thickBot="1">
      <c r="A162" s="62" t="s">
        <v>407</v>
      </c>
      <c r="B162" s="16" t="s">
        <v>408</v>
      </c>
      <c r="C162" s="17" t="s">
        <v>651</v>
      </c>
      <c r="D162" s="18" t="s">
        <v>54</v>
      </c>
      <c r="E162" s="80"/>
      <c r="F162" s="19">
        <v>49395597</v>
      </c>
      <c r="G162" s="16" t="s">
        <v>682</v>
      </c>
      <c r="H162" s="13">
        <v>2014</v>
      </c>
      <c r="I162" s="14" t="s">
        <v>46</v>
      </c>
      <c r="J162" s="13" t="s">
        <v>48</v>
      </c>
      <c r="K162" s="12"/>
      <c r="L162" s="12"/>
      <c r="M162" s="3"/>
      <c r="N162" s="12"/>
    </row>
    <row r="163" spans="1:14" s="4" customFormat="1" ht="51.75" hidden="1" thickBot="1">
      <c r="A163" s="62" t="s">
        <v>409</v>
      </c>
      <c r="B163" s="16" t="s">
        <v>408</v>
      </c>
      <c r="C163" s="17" t="s">
        <v>651</v>
      </c>
      <c r="D163" s="18" t="s">
        <v>54</v>
      </c>
      <c r="E163" s="80"/>
      <c r="F163" s="19">
        <v>49398270</v>
      </c>
      <c r="G163" s="16" t="s">
        <v>683</v>
      </c>
      <c r="H163" s="13">
        <v>2014</v>
      </c>
      <c r="I163" s="14" t="s">
        <v>46</v>
      </c>
      <c r="J163" s="13" t="s">
        <v>48</v>
      </c>
      <c r="K163" s="12"/>
      <c r="L163" s="12"/>
      <c r="M163" s="3"/>
      <c r="N163" s="12"/>
    </row>
    <row r="164" spans="1:14" s="4" customFormat="1" ht="64.5" hidden="1" thickBot="1">
      <c r="A164" s="62" t="s">
        <v>410</v>
      </c>
      <c r="B164" s="16" t="s">
        <v>408</v>
      </c>
      <c r="C164" s="17" t="s">
        <v>651</v>
      </c>
      <c r="D164" s="18" t="s">
        <v>54</v>
      </c>
      <c r="E164" s="80"/>
      <c r="F164" s="19">
        <v>49399790</v>
      </c>
      <c r="G164" s="16" t="s">
        <v>684</v>
      </c>
      <c r="H164" s="13">
        <v>2014</v>
      </c>
      <c r="I164" s="14" t="s">
        <v>46</v>
      </c>
      <c r="J164" s="13" t="s">
        <v>48</v>
      </c>
      <c r="K164" s="12"/>
      <c r="L164" s="12"/>
      <c r="M164" s="3"/>
      <c r="N164" s="12"/>
    </row>
    <row r="165" spans="1:14" s="4" customFormat="1" ht="64.5" hidden="1" thickBot="1">
      <c r="A165" s="63" t="s">
        <v>411</v>
      </c>
      <c r="B165" s="16" t="s">
        <v>401</v>
      </c>
      <c r="C165" s="18" t="s">
        <v>658</v>
      </c>
      <c r="D165" s="18" t="s">
        <v>54</v>
      </c>
      <c r="E165" s="80"/>
      <c r="F165" s="19">
        <v>41659247</v>
      </c>
      <c r="G165" s="16" t="s">
        <v>760</v>
      </c>
      <c r="H165" s="13">
        <v>2014</v>
      </c>
      <c r="I165" s="14" t="s">
        <v>231</v>
      </c>
      <c r="J165" s="13" t="s">
        <v>48</v>
      </c>
      <c r="K165" s="12"/>
      <c r="L165" s="12"/>
      <c r="M165" s="3"/>
      <c r="N165" s="12"/>
    </row>
    <row r="166" spans="1:14" s="4" customFormat="1" ht="51.75" hidden="1" thickBot="1">
      <c r="A166" s="62" t="s">
        <v>412</v>
      </c>
      <c r="B166" s="16" t="s">
        <v>251</v>
      </c>
      <c r="C166" s="18" t="s">
        <v>413</v>
      </c>
      <c r="D166" s="84"/>
      <c r="E166" s="72" t="s">
        <v>54</v>
      </c>
      <c r="F166" s="19">
        <v>686995453</v>
      </c>
      <c r="G166" s="16" t="s">
        <v>761</v>
      </c>
      <c r="H166" s="13">
        <v>2014</v>
      </c>
      <c r="I166" s="18" t="s">
        <v>701</v>
      </c>
      <c r="J166" s="13" t="s">
        <v>48</v>
      </c>
      <c r="K166" s="12"/>
      <c r="L166" s="12"/>
      <c r="M166" s="3"/>
      <c r="N166" s="12"/>
    </row>
    <row r="167" spans="1:14" s="4" customFormat="1" ht="63.75" hidden="1">
      <c r="A167" s="27" t="s">
        <v>414</v>
      </c>
      <c r="B167" s="16" t="s">
        <v>251</v>
      </c>
      <c r="C167" s="18" t="s">
        <v>413</v>
      </c>
      <c r="D167" s="84"/>
      <c r="E167" s="72" t="s">
        <v>54</v>
      </c>
      <c r="F167" s="19">
        <v>1004044920</v>
      </c>
      <c r="G167" s="16" t="s">
        <v>762</v>
      </c>
      <c r="H167" s="13">
        <v>2014</v>
      </c>
      <c r="I167" s="18" t="s">
        <v>701</v>
      </c>
      <c r="J167" s="13" t="s">
        <v>48</v>
      </c>
      <c r="K167" s="12"/>
      <c r="L167" s="12"/>
      <c r="M167" s="3"/>
      <c r="N167" s="12"/>
    </row>
    <row r="168" spans="1:14" s="4" customFormat="1" ht="63.75" hidden="1">
      <c r="A168" s="27" t="s">
        <v>415</v>
      </c>
      <c r="B168" s="16" t="s">
        <v>416</v>
      </c>
      <c r="C168" s="18" t="s">
        <v>652</v>
      </c>
      <c r="D168" s="84"/>
      <c r="E168" s="72" t="s">
        <v>54</v>
      </c>
      <c r="F168" s="19">
        <v>52256360</v>
      </c>
      <c r="G168" s="16" t="s">
        <v>763</v>
      </c>
      <c r="H168" s="13">
        <v>2014</v>
      </c>
      <c r="I168" s="18" t="s">
        <v>701</v>
      </c>
      <c r="J168" s="13" t="s">
        <v>48</v>
      </c>
      <c r="K168" s="12"/>
      <c r="L168" s="12"/>
      <c r="M168" s="3"/>
      <c r="N168" s="12"/>
    </row>
    <row r="169" spans="1:14" s="4" customFormat="1" ht="76.5" hidden="1">
      <c r="A169" s="27" t="s">
        <v>417</v>
      </c>
      <c r="B169" s="16" t="s">
        <v>251</v>
      </c>
      <c r="C169" s="18" t="s">
        <v>418</v>
      </c>
      <c r="D169" s="84"/>
      <c r="E169" s="72" t="s">
        <v>54</v>
      </c>
      <c r="F169" s="19">
        <v>1499371186</v>
      </c>
      <c r="G169" s="16" t="s">
        <v>764</v>
      </c>
      <c r="H169" s="13">
        <v>2014</v>
      </c>
      <c r="I169" s="18" t="s">
        <v>701</v>
      </c>
      <c r="J169" s="13" t="s">
        <v>48</v>
      </c>
      <c r="K169" s="12"/>
      <c r="L169" s="12"/>
      <c r="M169" s="3"/>
      <c r="N169" s="12"/>
    </row>
    <row r="170" spans="1:14" s="4" customFormat="1" ht="88.5" hidden="1" customHeight="1">
      <c r="A170" s="27" t="s">
        <v>419</v>
      </c>
      <c r="B170" s="16" t="s">
        <v>420</v>
      </c>
      <c r="C170" s="18" t="s">
        <v>421</v>
      </c>
      <c r="D170" s="18" t="s">
        <v>54</v>
      </c>
      <c r="E170" s="80"/>
      <c r="F170" s="19">
        <f>1464692410+58824480</f>
        <v>1523516890</v>
      </c>
      <c r="G170" s="16" t="s">
        <v>765</v>
      </c>
      <c r="H170" s="13">
        <v>2014</v>
      </c>
      <c r="I170" s="14" t="s">
        <v>46</v>
      </c>
      <c r="J170" s="13" t="s">
        <v>48</v>
      </c>
      <c r="K170" s="12"/>
      <c r="L170" s="12"/>
      <c r="M170" s="3"/>
      <c r="N170" s="12"/>
    </row>
    <row r="171" spans="1:14" s="4" customFormat="1" ht="38.25" hidden="1">
      <c r="A171" s="27" t="s">
        <v>422</v>
      </c>
      <c r="B171" s="16" t="s">
        <v>353</v>
      </c>
      <c r="C171" s="17" t="s">
        <v>651</v>
      </c>
      <c r="D171" s="18" t="s">
        <v>54</v>
      </c>
      <c r="E171" s="80"/>
      <c r="F171" s="19">
        <v>51995580</v>
      </c>
      <c r="G171" s="16" t="s">
        <v>685</v>
      </c>
      <c r="H171" s="13">
        <v>2014</v>
      </c>
      <c r="I171" s="14" t="s">
        <v>231</v>
      </c>
      <c r="J171" s="13" t="s">
        <v>48</v>
      </c>
      <c r="K171" s="12"/>
      <c r="L171" s="12"/>
      <c r="M171" s="3"/>
      <c r="N171" s="12"/>
    </row>
    <row r="172" spans="1:14" s="4" customFormat="1" ht="51" hidden="1">
      <c r="A172" s="27" t="s">
        <v>423</v>
      </c>
      <c r="B172" s="16" t="s">
        <v>424</v>
      </c>
      <c r="C172" s="17" t="s">
        <v>651</v>
      </c>
      <c r="D172" s="18" t="s">
        <v>54</v>
      </c>
      <c r="E172" s="80"/>
      <c r="F172" s="19">
        <v>45810940</v>
      </c>
      <c r="G172" s="16" t="s">
        <v>686</v>
      </c>
      <c r="H172" s="13">
        <v>2014</v>
      </c>
      <c r="I172" s="14" t="s">
        <v>46</v>
      </c>
      <c r="J172" s="13" t="s">
        <v>48</v>
      </c>
      <c r="K172" s="12"/>
      <c r="L172" s="12"/>
      <c r="M172" s="3"/>
      <c r="N172" s="12"/>
    </row>
    <row r="173" spans="1:14" s="4" customFormat="1" ht="51" hidden="1">
      <c r="A173" s="27" t="s">
        <v>425</v>
      </c>
      <c r="B173" s="16" t="s">
        <v>424</v>
      </c>
      <c r="C173" s="17" t="s">
        <v>651</v>
      </c>
      <c r="D173" s="18" t="s">
        <v>54</v>
      </c>
      <c r="E173" s="80"/>
      <c r="F173" s="19">
        <v>45810940</v>
      </c>
      <c r="G173" s="16" t="s">
        <v>687</v>
      </c>
      <c r="H173" s="13">
        <v>2014</v>
      </c>
      <c r="I173" s="14" t="s">
        <v>231</v>
      </c>
      <c r="J173" s="13" t="s">
        <v>48</v>
      </c>
      <c r="K173" s="12"/>
      <c r="L173" s="12"/>
      <c r="M173" s="3"/>
      <c r="N173" s="12"/>
    </row>
    <row r="174" spans="1:14" s="4" customFormat="1" ht="76.5" hidden="1">
      <c r="A174" s="27" t="s">
        <v>426</v>
      </c>
      <c r="B174" s="16" t="s">
        <v>254</v>
      </c>
      <c r="C174" s="18" t="s">
        <v>652</v>
      </c>
      <c r="D174" s="18"/>
      <c r="E174" s="72" t="s">
        <v>54</v>
      </c>
      <c r="F174" s="19">
        <v>67961137</v>
      </c>
      <c r="G174" s="16" t="s">
        <v>427</v>
      </c>
      <c r="H174" s="13">
        <v>2014</v>
      </c>
      <c r="I174" s="14" t="s">
        <v>701</v>
      </c>
      <c r="J174" s="22" t="s">
        <v>804</v>
      </c>
      <c r="K174" s="12"/>
      <c r="L174" s="12"/>
      <c r="M174" s="3"/>
      <c r="N174" s="12"/>
    </row>
    <row r="175" spans="1:14" s="4" customFormat="1" ht="51" hidden="1">
      <c r="A175" s="27" t="s">
        <v>428</v>
      </c>
      <c r="B175" s="16" t="s">
        <v>309</v>
      </c>
      <c r="C175" s="17" t="s">
        <v>651</v>
      </c>
      <c r="D175" s="18" t="s">
        <v>54</v>
      </c>
      <c r="E175" s="72"/>
      <c r="F175" s="19">
        <f>51838080+25919040</f>
        <v>77757120</v>
      </c>
      <c r="G175" s="16" t="s">
        <v>429</v>
      </c>
      <c r="H175" s="13">
        <v>2014</v>
      </c>
      <c r="I175" s="14" t="s">
        <v>46</v>
      </c>
      <c r="J175" s="22" t="s">
        <v>804</v>
      </c>
      <c r="K175" s="12"/>
      <c r="L175" s="12"/>
      <c r="M175" s="3"/>
      <c r="N175" s="12"/>
    </row>
    <row r="176" spans="1:14" s="4" customFormat="1" ht="76.5" hidden="1">
      <c r="A176" s="27" t="s">
        <v>430</v>
      </c>
      <c r="B176" s="16" t="s">
        <v>19</v>
      </c>
      <c r="C176" s="18" t="s">
        <v>661</v>
      </c>
      <c r="D176" s="18"/>
      <c r="E176" s="72" t="s">
        <v>54</v>
      </c>
      <c r="F176" s="19">
        <v>93887500</v>
      </c>
      <c r="G176" s="16" t="s">
        <v>766</v>
      </c>
      <c r="H176" s="13">
        <v>2014</v>
      </c>
      <c r="I176" s="14" t="s">
        <v>702</v>
      </c>
      <c r="J176" s="22" t="s">
        <v>804</v>
      </c>
      <c r="K176" s="12"/>
      <c r="L176" s="12"/>
      <c r="M176" s="3"/>
      <c r="N176" s="12"/>
    </row>
    <row r="177" spans="1:14" s="4" customFormat="1" ht="76.5" hidden="1">
      <c r="A177" s="27" t="s">
        <v>431</v>
      </c>
      <c r="B177" s="16" t="s">
        <v>206</v>
      </c>
      <c r="C177" s="18" t="s">
        <v>661</v>
      </c>
      <c r="D177" s="18"/>
      <c r="E177" s="72" t="s">
        <v>54</v>
      </c>
      <c r="F177" s="19">
        <v>14747544</v>
      </c>
      <c r="G177" s="16" t="s">
        <v>432</v>
      </c>
      <c r="H177" s="13">
        <v>2014</v>
      </c>
      <c r="I177" s="14" t="s">
        <v>702</v>
      </c>
      <c r="J177" s="22" t="s">
        <v>804</v>
      </c>
      <c r="K177" s="12"/>
      <c r="L177" s="12"/>
      <c r="M177" s="3"/>
      <c r="N177" s="12"/>
    </row>
    <row r="178" spans="1:14" s="4" customFormat="1" ht="51" hidden="1">
      <c r="A178" s="27" t="s">
        <v>433</v>
      </c>
      <c r="B178" s="16" t="s">
        <v>206</v>
      </c>
      <c r="C178" s="18" t="s">
        <v>661</v>
      </c>
      <c r="D178" s="18"/>
      <c r="E178" s="72" t="s">
        <v>54</v>
      </c>
      <c r="F178" s="19">
        <v>15293556</v>
      </c>
      <c r="G178" s="16" t="s">
        <v>688</v>
      </c>
      <c r="H178" s="13">
        <v>2014</v>
      </c>
      <c r="I178" s="14" t="s">
        <v>702</v>
      </c>
      <c r="J178" s="22" t="s">
        <v>804</v>
      </c>
      <c r="K178" s="12"/>
      <c r="L178" s="12"/>
      <c r="M178" s="3"/>
      <c r="N178" s="12"/>
    </row>
    <row r="179" spans="1:14" s="4" customFormat="1" ht="76.5" hidden="1">
      <c r="A179" s="27" t="s">
        <v>434</v>
      </c>
      <c r="B179" s="16" t="s">
        <v>206</v>
      </c>
      <c r="C179" s="18" t="s">
        <v>661</v>
      </c>
      <c r="D179" s="18"/>
      <c r="E179" s="72" t="s">
        <v>54</v>
      </c>
      <c r="F179" s="19">
        <v>28587521</v>
      </c>
      <c r="G179" s="16" t="s">
        <v>435</v>
      </c>
      <c r="H179" s="13">
        <v>2014</v>
      </c>
      <c r="I179" s="14" t="s">
        <v>702</v>
      </c>
      <c r="J179" s="22" t="s">
        <v>804</v>
      </c>
      <c r="K179" s="12"/>
      <c r="L179" s="12"/>
      <c r="M179" s="3"/>
      <c r="N179" s="12"/>
    </row>
    <row r="180" spans="1:14" s="4" customFormat="1" ht="102" hidden="1">
      <c r="A180" s="27" t="s">
        <v>436</v>
      </c>
      <c r="B180" s="16" t="s">
        <v>309</v>
      </c>
      <c r="C180" s="17" t="s">
        <v>651</v>
      </c>
      <c r="D180" s="84"/>
      <c r="E180" s="80"/>
      <c r="F180" s="19">
        <v>520627488</v>
      </c>
      <c r="G180" s="64" t="s">
        <v>437</v>
      </c>
      <c r="H180" s="13">
        <v>2014</v>
      </c>
      <c r="I180" s="14" t="s">
        <v>46</v>
      </c>
      <c r="J180" s="22" t="s">
        <v>804</v>
      </c>
      <c r="K180" s="12"/>
      <c r="L180" s="12"/>
      <c r="M180" s="3"/>
      <c r="N180" s="12"/>
    </row>
    <row r="181" spans="1:14" s="4" customFormat="1" ht="76.5" hidden="1">
      <c r="A181" s="27" t="s">
        <v>438</v>
      </c>
      <c r="B181" s="16" t="s">
        <v>439</v>
      </c>
      <c r="C181" s="18" t="s">
        <v>659</v>
      </c>
      <c r="D181" s="18" t="s">
        <v>54</v>
      </c>
      <c r="E181" s="80"/>
      <c r="F181" s="19">
        <v>46799910</v>
      </c>
      <c r="G181" s="16" t="s">
        <v>440</v>
      </c>
      <c r="H181" s="13">
        <v>2014</v>
      </c>
      <c r="I181" s="14" t="s">
        <v>46</v>
      </c>
      <c r="J181" s="22" t="s">
        <v>804</v>
      </c>
      <c r="K181" s="12"/>
      <c r="L181" s="12"/>
      <c r="M181" s="3"/>
      <c r="N181" s="12"/>
    </row>
    <row r="182" spans="1:14" s="4" customFormat="1" ht="89.25" hidden="1">
      <c r="A182" s="27" t="s">
        <v>441</v>
      </c>
      <c r="B182" s="16" t="s">
        <v>442</v>
      </c>
      <c r="C182" s="18" t="s">
        <v>652</v>
      </c>
      <c r="D182" s="18"/>
      <c r="E182" s="72" t="s">
        <v>54</v>
      </c>
      <c r="F182" s="19">
        <v>51995840</v>
      </c>
      <c r="G182" s="16" t="s">
        <v>767</v>
      </c>
      <c r="H182" s="13">
        <v>2014</v>
      </c>
      <c r="I182" s="14" t="s">
        <v>701</v>
      </c>
      <c r="J182" s="22" t="s">
        <v>804</v>
      </c>
      <c r="K182" s="12"/>
      <c r="L182" s="12"/>
      <c r="M182" s="3"/>
      <c r="N182" s="12"/>
    </row>
    <row r="183" spans="1:14" s="4" customFormat="1" ht="76.5" hidden="1">
      <c r="A183" s="27" t="s">
        <v>443</v>
      </c>
      <c r="B183" s="16" t="s">
        <v>442</v>
      </c>
      <c r="C183" s="18" t="s">
        <v>652</v>
      </c>
      <c r="D183" s="84"/>
      <c r="E183" s="72" t="s">
        <v>54</v>
      </c>
      <c r="F183" s="19">
        <v>51995840</v>
      </c>
      <c r="G183" s="16" t="s">
        <v>444</v>
      </c>
      <c r="H183" s="13">
        <v>2014</v>
      </c>
      <c r="I183" s="14" t="s">
        <v>701</v>
      </c>
      <c r="J183" s="22" t="s">
        <v>804</v>
      </c>
      <c r="K183" s="12"/>
      <c r="L183" s="12"/>
      <c r="M183" s="3"/>
      <c r="N183" s="12"/>
    </row>
    <row r="184" spans="1:14" s="4" customFormat="1" ht="108.75" hidden="1" customHeight="1">
      <c r="A184" s="27" t="s">
        <v>445</v>
      </c>
      <c r="B184" s="16" t="s">
        <v>446</v>
      </c>
      <c r="C184" s="18" t="s">
        <v>659</v>
      </c>
      <c r="D184" s="18" t="s">
        <v>54</v>
      </c>
      <c r="E184" s="80"/>
      <c r="F184" s="19">
        <v>111572512</v>
      </c>
      <c r="G184" s="16" t="s">
        <v>768</v>
      </c>
      <c r="H184" s="13">
        <v>2014</v>
      </c>
      <c r="I184" s="14" t="s">
        <v>46</v>
      </c>
      <c r="J184" s="22" t="s">
        <v>804</v>
      </c>
      <c r="K184" s="12"/>
      <c r="L184" s="12"/>
      <c r="M184" s="3"/>
      <c r="N184" s="12"/>
    </row>
    <row r="185" spans="1:14" s="4" customFormat="1" ht="75.75" hidden="1" customHeight="1">
      <c r="A185" s="27" t="s">
        <v>447</v>
      </c>
      <c r="B185" s="16" t="s">
        <v>448</v>
      </c>
      <c r="C185" s="18" t="s">
        <v>302</v>
      </c>
      <c r="D185" s="18" t="s">
        <v>54</v>
      </c>
      <c r="E185" s="16"/>
      <c r="F185" s="19">
        <v>25978200</v>
      </c>
      <c r="G185" s="16" t="s">
        <v>449</v>
      </c>
      <c r="H185" s="65">
        <v>2014</v>
      </c>
      <c r="I185" s="14" t="s">
        <v>231</v>
      </c>
      <c r="J185" s="13" t="s">
        <v>167</v>
      </c>
      <c r="K185" s="12"/>
      <c r="L185" s="12"/>
      <c r="M185" s="3"/>
      <c r="N185" s="12"/>
    </row>
    <row r="186" spans="1:14" s="4" customFormat="1" ht="60" hidden="1" customHeight="1">
      <c r="A186" s="27" t="s">
        <v>450</v>
      </c>
      <c r="B186" s="16" t="s">
        <v>451</v>
      </c>
      <c r="C186" s="17" t="s">
        <v>651</v>
      </c>
      <c r="D186" s="18" t="s">
        <v>54</v>
      </c>
      <c r="E186" s="16"/>
      <c r="F186" s="19">
        <v>51948000</v>
      </c>
      <c r="G186" s="16" t="s">
        <v>689</v>
      </c>
      <c r="H186" s="65">
        <v>2014</v>
      </c>
      <c r="I186" s="14" t="s">
        <v>46</v>
      </c>
      <c r="J186" s="13" t="s">
        <v>167</v>
      </c>
      <c r="K186" s="12"/>
      <c r="L186" s="12"/>
      <c r="M186" s="3"/>
      <c r="N186" s="12"/>
    </row>
    <row r="187" spans="1:14" s="4" customFormat="1" ht="50.25" hidden="1" customHeight="1">
      <c r="A187" s="27" t="s">
        <v>452</v>
      </c>
      <c r="B187" s="16" t="s">
        <v>451</v>
      </c>
      <c r="C187" s="17" t="s">
        <v>651</v>
      </c>
      <c r="D187" s="18" t="s">
        <v>54</v>
      </c>
      <c r="E187" s="16"/>
      <c r="F187" s="19">
        <v>51968000</v>
      </c>
      <c r="G187" s="16" t="s">
        <v>690</v>
      </c>
      <c r="H187" s="65">
        <v>2014</v>
      </c>
      <c r="I187" s="14" t="s">
        <v>46</v>
      </c>
      <c r="J187" s="13" t="s">
        <v>167</v>
      </c>
      <c r="K187" s="12"/>
      <c r="L187" s="12"/>
      <c r="M187" s="3"/>
      <c r="N187" s="12"/>
    </row>
    <row r="188" spans="1:14" s="4" customFormat="1" ht="71.25" hidden="1" customHeight="1">
      <c r="A188" s="27" t="s">
        <v>453</v>
      </c>
      <c r="B188" s="16" t="s">
        <v>454</v>
      </c>
      <c r="C188" s="17" t="s">
        <v>651</v>
      </c>
      <c r="D188" s="18" t="s">
        <v>54</v>
      </c>
      <c r="E188" s="16"/>
      <c r="F188" s="19">
        <v>28305508</v>
      </c>
      <c r="G188" s="16" t="s">
        <v>455</v>
      </c>
      <c r="H188" s="65">
        <v>2014</v>
      </c>
      <c r="I188" s="14" t="s">
        <v>701</v>
      </c>
      <c r="J188" s="13" t="s">
        <v>167</v>
      </c>
      <c r="K188" s="12"/>
      <c r="L188" s="12"/>
      <c r="M188" s="3"/>
      <c r="N188" s="12"/>
    </row>
    <row r="189" spans="1:14" s="4" customFormat="1" ht="67.5" hidden="1" customHeight="1">
      <c r="A189" s="27" t="s">
        <v>456</v>
      </c>
      <c r="B189" s="16" t="s">
        <v>457</v>
      </c>
      <c r="C189" s="18" t="s">
        <v>652</v>
      </c>
      <c r="D189" s="18" t="s">
        <v>54</v>
      </c>
      <c r="E189" s="16"/>
      <c r="F189" s="19">
        <v>12000000</v>
      </c>
      <c r="G189" s="16" t="s">
        <v>458</v>
      </c>
      <c r="H189" s="65">
        <v>2014</v>
      </c>
      <c r="I189" s="14" t="s">
        <v>46</v>
      </c>
      <c r="J189" s="13" t="s">
        <v>167</v>
      </c>
      <c r="K189" s="12"/>
      <c r="L189" s="12"/>
      <c r="M189" s="3"/>
      <c r="N189" s="12"/>
    </row>
    <row r="190" spans="1:14" s="4" customFormat="1" ht="83.25" hidden="1" customHeight="1">
      <c r="A190" s="27" t="s">
        <v>459</v>
      </c>
      <c r="B190" s="16" t="s">
        <v>397</v>
      </c>
      <c r="C190" s="18" t="s">
        <v>658</v>
      </c>
      <c r="D190" s="18" t="s">
        <v>54</v>
      </c>
      <c r="E190" s="16"/>
      <c r="F190" s="19">
        <v>43326000</v>
      </c>
      <c r="G190" s="16" t="s">
        <v>769</v>
      </c>
      <c r="H190" s="65">
        <v>2014</v>
      </c>
      <c r="I190" s="14" t="s">
        <v>231</v>
      </c>
      <c r="J190" s="13" t="s">
        <v>167</v>
      </c>
      <c r="K190" s="12"/>
      <c r="L190" s="12"/>
      <c r="M190" s="3"/>
      <c r="N190" s="12"/>
    </row>
    <row r="191" spans="1:14" s="4" customFormat="1" ht="51" hidden="1" customHeight="1">
      <c r="A191" s="27" t="s">
        <v>460</v>
      </c>
      <c r="B191" s="16" t="s">
        <v>457</v>
      </c>
      <c r="C191" s="17" t="s">
        <v>651</v>
      </c>
      <c r="D191" s="18" t="s">
        <v>54</v>
      </c>
      <c r="E191" s="16"/>
      <c r="F191" s="19">
        <v>49959368</v>
      </c>
      <c r="G191" s="16" t="s">
        <v>461</v>
      </c>
      <c r="H191" s="65">
        <v>2014</v>
      </c>
      <c r="I191" s="14" t="s">
        <v>46</v>
      </c>
      <c r="J191" s="13" t="s">
        <v>167</v>
      </c>
      <c r="K191" s="12"/>
      <c r="L191" s="12"/>
      <c r="M191" s="3"/>
      <c r="N191" s="12"/>
    </row>
    <row r="192" spans="1:14" s="4" customFormat="1" ht="54.75" hidden="1" customHeight="1">
      <c r="A192" s="27" t="s">
        <v>462</v>
      </c>
      <c r="B192" s="16" t="s">
        <v>457</v>
      </c>
      <c r="C192" s="17" t="s">
        <v>651</v>
      </c>
      <c r="D192" s="18" t="s">
        <v>54</v>
      </c>
      <c r="E192" s="16"/>
      <c r="F192" s="19">
        <v>50000000</v>
      </c>
      <c r="G192" s="16" t="s">
        <v>463</v>
      </c>
      <c r="H192" s="65">
        <v>2014</v>
      </c>
      <c r="I192" s="14" t="s">
        <v>46</v>
      </c>
      <c r="J192" s="13" t="s">
        <v>167</v>
      </c>
      <c r="K192" s="12"/>
      <c r="L192" s="12"/>
      <c r="M192" s="3"/>
      <c r="N192" s="12"/>
    </row>
    <row r="193" spans="1:14" s="4" customFormat="1" ht="69.75" hidden="1" customHeight="1">
      <c r="A193" s="27" t="s">
        <v>464</v>
      </c>
      <c r="B193" s="16" t="s">
        <v>465</v>
      </c>
      <c r="C193" s="18" t="s">
        <v>652</v>
      </c>
      <c r="D193" s="18" t="s">
        <v>54</v>
      </c>
      <c r="E193" s="16"/>
      <c r="F193" s="19">
        <v>51991200</v>
      </c>
      <c r="G193" s="16" t="s">
        <v>466</v>
      </c>
      <c r="H193" s="65">
        <v>2014</v>
      </c>
      <c r="I193" s="14" t="s">
        <v>231</v>
      </c>
      <c r="J193" s="13" t="s">
        <v>167</v>
      </c>
      <c r="K193" s="12"/>
      <c r="L193" s="12"/>
      <c r="M193" s="3"/>
      <c r="N193" s="12"/>
    </row>
    <row r="194" spans="1:14" s="4" customFormat="1" ht="73.5" hidden="1" customHeight="1">
      <c r="A194" s="27" t="s">
        <v>467</v>
      </c>
      <c r="B194" s="16" t="s">
        <v>468</v>
      </c>
      <c r="C194" s="18" t="s">
        <v>658</v>
      </c>
      <c r="D194" s="18" t="s">
        <v>54</v>
      </c>
      <c r="E194" s="16"/>
      <c r="F194" s="19">
        <v>52000000</v>
      </c>
      <c r="G194" s="16" t="s">
        <v>469</v>
      </c>
      <c r="H194" s="65">
        <v>2014</v>
      </c>
      <c r="I194" s="14" t="s">
        <v>231</v>
      </c>
      <c r="J194" s="13" t="s">
        <v>167</v>
      </c>
      <c r="K194" s="12"/>
      <c r="L194" s="12"/>
      <c r="M194" s="3"/>
      <c r="N194" s="12"/>
    </row>
    <row r="195" spans="1:14" s="4" customFormat="1" ht="54" hidden="1" customHeight="1">
      <c r="A195" s="27" t="s">
        <v>470</v>
      </c>
      <c r="B195" s="16" t="s">
        <v>471</v>
      </c>
      <c r="C195" s="18" t="s">
        <v>664</v>
      </c>
      <c r="D195" s="18" t="s">
        <v>54</v>
      </c>
      <c r="E195" s="16"/>
      <c r="F195" s="19">
        <v>51999900</v>
      </c>
      <c r="G195" s="16" t="s">
        <v>472</v>
      </c>
      <c r="H195" s="65">
        <v>2014</v>
      </c>
      <c r="I195" s="14" t="s">
        <v>231</v>
      </c>
      <c r="J195" s="13" t="s">
        <v>167</v>
      </c>
      <c r="K195" s="12"/>
      <c r="L195" s="12"/>
      <c r="M195" s="3"/>
      <c r="N195" s="12"/>
    </row>
    <row r="196" spans="1:14" s="4" customFormat="1" ht="63" hidden="1" customHeight="1">
      <c r="A196" s="27" t="s">
        <v>473</v>
      </c>
      <c r="B196" s="16" t="s">
        <v>471</v>
      </c>
      <c r="C196" s="18" t="s">
        <v>664</v>
      </c>
      <c r="D196" s="18" t="s">
        <v>54</v>
      </c>
      <c r="E196" s="16"/>
      <c r="F196" s="19">
        <f>51999900+25000000</f>
        <v>76999900</v>
      </c>
      <c r="G196" s="16" t="s">
        <v>474</v>
      </c>
      <c r="H196" s="65">
        <v>2014</v>
      </c>
      <c r="I196" s="14" t="s">
        <v>231</v>
      </c>
      <c r="J196" s="13" t="s">
        <v>167</v>
      </c>
      <c r="K196" s="12"/>
      <c r="L196" s="12"/>
      <c r="M196" s="3"/>
      <c r="N196" s="12"/>
    </row>
    <row r="197" spans="1:14" s="4" customFormat="1" ht="65.25" hidden="1" customHeight="1">
      <c r="A197" s="27" t="s">
        <v>475</v>
      </c>
      <c r="B197" s="16" t="s">
        <v>471</v>
      </c>
      <c r="C197" s="18" t="s">
        <v>664</v>
      </c>
      <c r="D197" s="18" t="s">
        <v>54</v>
      </c>
      <c r="E197" s="16"/>
      <c r="F197" s="19">
        <v>51999900</v>
      </c>
      <c r="G197" s="16" t="s">
        <v>476</v>
      </c>
      <c r="H197" s="65">
        <v>2014</v>
      </c>
      <c r="I197" s="14" t="s">
        <v>231</v>
      </c>
      <c r="J197" s="13" t="s">
        <v>167</v>
      </c>
      <c r="K197" s="12"/>
      <c r="L197" s="12"/>
      <c r="M197" s="3"/>
      <c r="N197" s="12"/>
    </row>
    <row r="198" spans="1:14" s="4" customFormat="1" ht="78" hidden="1" customHeight="1">
      <c r="A198" s="27" t="s">
        <v>477</v>
      </c>
      <c r="B198" s="16" t="s">
        <v>471</v>
      </c>
      <c r="C198" s="18" t="s">
        <v>664</v>
      </c>
      <c r="D198" s="18" t="s">
        <v>54</v>
      </c>
      <c r="E198" s="16"/>
      <c r="F198" s="19">
        <v>51999900</v>
      </c>
      <c r="G198" s="16" t="s">
        <v>478</v>
      </c>
      <c r="H198" s="65">
        <v>2014</v>
      </c>
      <c r="I198" s="14" t="s">
        <v>231</v>
      </c>
      <c r="J198" s="13" t="s">
        <v>167</v>
      </c>
      <c r="K198" s="12"/>
      <c r="L198" s="12"/>
      <c r="M198" s="3"/>
      <c r="N198" s="12"/>
    </row>
    <row r="199" spans="1:14" s="4" customFormat="1" ht="81.75" hidden="1" customHeight="1">
      <c r="A199" s="27" t="s">
        <v>479</v>
      </c>
      <c r="B199" s="16" t="s">
        <v>480</v>
      </c>
      <c r="C199" s="18" t="s">
        <v>652</v>
      </c>
      <c r="D199" s="18" t="s">
        <v>54</v>
      </c>
      <c r="E199" s="16"/>
      <c r="F199" s="19">
        <v>52300000</v>
      </c>
      <c r="G199" s="16" t="s">
        <v>481</v>
      </c>
      <c r="H199" s="65">
        <v>2014</v>
      </c>
      <c r="I199" s="14" t="s">
        <v>701</v>
      </c>
      <c r="J199" s="13" t="s">
        <v>167</v>
      </c>
      <c r="K199" s="12"/>
      <c r="L199" s="12"/>
      <c r="M199" s="3"/>
      <c r="N199" s="12"/>
    </row>
    <row r="200" spans="1:14" s="4" customFormat="1" ht="114.75" hidden="1">
      <c r="A200" s="27" t="s">
        <v>634</v>
      </c>
      <c r="B200" s="18" t="s">
        <v>206</v>
      </c>
      <c r="C200" s="18" t="s">
        <v>657</v>
      </c>
      <c r="D200" s="83" t="s">
        <v>54</v>
      </c>
      <c r="E200" s="78"/>
      <c r="F200" s="73">
        <v>18240768</v>
      </c>
      <c r="G200" s="43" t="s">
        <v>691</v>
      </c>
      <c r="H200" s="33">
        <v>2014</v>
      </c>
      <c r="I200" s="34" t="s">
        <v>702</v>
      </c>
      <c r="J200" s="22" t="s">
        <v>804</v>
      </c>
      <c r="K200" s="12"/>
      <c r="L200" s="12"/>
      <c r="M200" s="12"/>
      <c r="N200" s="12"/>
    </row>
    <row r="201" spans="1:14" s="4" customFormat="1" ht="51.75" hidden="1">
      <c r="A201" s="27" t="s">
        <v>639</v>
      </c>
      <c r="B201" s="18" t="s">
        <v>206</v>
      </c>
      <c r="C201" s="18" t="s">
        <v>657</v>
      </c>
      <c r="D201" s="83" t="s">
        <v>54</v>
      </c>
      <c r="E201" s="78"/>
      <c r="F201" s="73">
        <v>101989530</v>
      </c>
      <c r="G201" s="50" t="s">
        <v>692</v>
      </c>
      <c r="H201" s="33">
        <v>2014</v>
      </c>
      <c r="I201" s="34" t="s">
        <v>702</v>
      </c>
      <c r="J201" s="22" t="s">
        <v>804</v>
      </c>
      <c r="K201" s="12"/>
      <c r="L201" s="12"/>
      <c r="M201" s="12"/>
      <c r="N201" s="12"/>
    </row>
    <row r="202" spans="1:14" s="4" customFormat="1" ht="64.5" hidden="1">
      <c r="A202" s="27" t="s">
        <v>643</v>
      </c>
      <c r="B202" s="18" t="s">
        <v>57</v>
      </c>
      <c r="C202" s="18" t="s">
        <v>206</v>
      </c>
      <c r="D202" s="83" t="s">
        <v>54</v>
      </c>
      <c r="E202" s="78"/>
      <c r="F202" s="73">
        <v>930402554</v>
      </c>
      <c r="G202" s="50" t="s">
        <v>644</v>
      </c>
      <c r="H202" s="33">
        <v>2014</v>
      </c>
      <c r="I202" s="34" t="s">
        <v>702</v>
      </c>
      <c r="J202" s="33" t="s">
        <v>48</v>
      </c>
      <c r="K202" s="12"/>
      <c r="L202" s="12"/>
      <c r="M202" s="12"/>
      <c r="N202" s="12"/>
    </row>
    <row r="203" spans="1:14" ht="60">
      <c r="A203" s="103" t="s">
        <v>645</v>
      </c>
      <c r="B203" s="92" t="s">
        <v>408</v>
      </c>
      <c r="C203" s="92" t="s">
        <v>657</v>
      </c>
      <c r="D203" s="311" t="s">
        <v>54</v>
      </c>
      <c r="E203" s="93"/>
      <c r="F203" s="123">
        <v>49491585</v>
      </c>
      <c r="G203" s="118" t="s">
        <v>646</v>
      </c>
      <c r="H203" s="111">
        <v>2014</v>
      </c>
      <c r="I203" s="111" t="s">
        <v>650</v>
      </c>
      <c r="J203" s="111" t="s">
        <v>48</v>
      </c>
    </row>
    <row r="204" spans="1:14" s="4" customFormat="1" ht="89.25" hidden="1">
      <c r="A204" s="28" t="s">
        <v>41</v>
      </c>
      <c r="B204" s="18" t="s">
        <v>19</v>
      </c>
      <c r="C204" s="18" t="s">
        <v>36</v>
      </c>
      <c r="D204" s="30" t="s">
        <v>54</v>
      </c>
      <c r="E204" s="77"/>
      <c r="F204" s="66">
        <v>471011040</v>
      </c>
      <c r="G204" s="32" t="s">
        <v>33</v>
      </c>
      <c r="H204" s="33">
        <v>2015</v>
      </c>
      <c r="I204" s="34" t="s">
        <v>46</v>
      </c>
      <c r="J204" s="22" t="s">
        <v>804</v>
      </c>
      <c r="K204" s="12"/>
      <c r="L204" s="12"/>
      <c r="M204" s="12"/>
      <c r="N204" s="12"/>
    </row>
    <row r="205" spans="1:14" s="4" customFormat="1" ht="63.75" hidden="1">
      <c r="A205" s="28" t="s">
        <v>42</v>
      </c>
      <c r="B205" s="18" t="s">
        <v>34</v>
      </c>
      <c r="C205" s="18" t="str">
        <f>C204</f>
        <v>ING. CIRA PIEDRAHITA CÉSPEDES</v>
      </c>
      <c r="D205" s="30" t="s">
        <v>54</v>
      </c>
      <c r="E205" s="77"/>
      <c r="F205" s="66">
        <v>479102040</v>
      </c>
      <c r="G205" s="32" t="s">
        <v>35</v>
      </c>
      <c r="H205" s="33">
        <v>2015</v>
      </c>
      <c r="I205" s="34" t="s">
        <v>46</v>
      </c>
      <c r="J205" s="22" t="s">
        <v>804</v>
      </c>
      <c r="K205" s="12"/>
      <c r="L205" s="12"/>
      <c r="M205" s="12"/>
      <c r="N205" s="12"/>
    </row>
    <row r="206" spans="1:14" s="4" customFormat="1" ht="127.5" hidden="1">
      <c r="A206" s="28" t="s">
        <v>17</v>
      </c>
      <c r="B206" s="18" t="s">
        <v>18</v>
      </c>
      <c r="C206" s="18" t="s">
        <v>30</v>
      </c>
      <c r="D206" s="30" t="s">
        <v>54</v>
      </c>
      <c r="E206" s="77"/>
      <c r="F206" s="31">
        <f>7898126637+343437492+346800492</f>
        <v>8588364621</v>
      </c>
      <c r="G206" s="32" t="s">
        <v>27</v>
      </c>
      <c r="H206" s="33">
        <v>2015</v>
      </c>
      <c r="I206" s="34" t="s">
        <v>46</v>
      </c>
      <c r="J206" s="33" t="s">
        <v>48</v>
      </c>
      <c r="K206" s="12"/>
      <c r="L206" s="12"/>
      <c r="M206" s="12"/>
      <c r="N206" s="12"/>
    </row>
    <row r="207" spans="1:14" s="4" customFormat="1" ht="114.75" hidden="1">
      <c r="A207" s="28" t="s">
        <v>20</v>
      </c>
      <c r="B207" s="18" t="s">
        <v>21</v>
      </c>
      <c r="C207" s="18" t="s">
        <v>29</v>
      </c>
      <c r="D207" s="30" t="s">
        <v>54</v>
      </c>
      <c r="E207" s="77"/>
      <c r="F207" s="31">
        <f>7310884702+32000000</f>
        <v>7342884702</v>
      </c>
      <c r="G207" s="32" t="s">
        <v>50</v>
      </c>
      <c r="H207" s="33">
        <v>2015</v>
      </c>
      <c r="I207" s="34" t="s">
        <v>46</v>
      </c>
      <c r="J207" s="33" t="s">
        <v>48</v>
      </c>
      <c r="K207" s="12"/>
      <c r="L207" s="12"/>
      <c r="M207" s="12"/>
      <c r="N207" s="12"/>
    </row>
    <row r="208" spans="1:14" s="4" customFormat="1" ht="51.75" hidden="1">
      <c r="A208" s="41" t="s">
        <v>140</v>
      </c>
      <c r="B208" s="18" t="s">
        <v>141</v>
      </c>
      <c r="C208" s="18" t="s">
        <v>53</v>
      </c>
      <c r="D208" s="18"/>
      <c r="E208" s="72" t="s">
        <v>54</v>
      </c>
      <c r="F208" s="39">
        <v>45200000</v>
      </c>
      <c r="G208" s="40" t="s">
        <v>142</v>
      </c>
      <c r="H208" s="33">
        <v>2015</v>
      </c>
      <c r="I208" s="34" t="s">
        <v>702</v>
      </c>
      <c r="J208" s="22" t="s">
        <v>804</v>
      </c>
      <c r="K208" s="12"/>
      <c r="L208" s="12"/>
      <c r="M208" s="12"/>
      <c r="N208" s="12"/>
    </row>
    <row r="209" spans="1:14" s="4" customFormat="1" ht="64.5" hidden="1">
      <c r="A209" s="41" t="s">
        <v>143</v>
      </c>
      <c r="B209" s="18" t="s">
        <v>141</v>
      </c>
      <c r="C209" s="18" t="s">
        <v>53</v>
      </c>
      <c r="D209" s="18"/>
      <c r="E209" s="72" t="s">
        <v>54</v>
      </c>
      <c r="F209" s="39">
        <v>45200000</v>
      </c>
      <c r="G209" s="40" t="s">
        <v>144</v>
      </c>
      <c r="H209" s="33">
        <v>2015</v>
      </c>
      <c r="I209" s="34" t="s">
        <v>702</v>
      </c>
      <c r="J209" s="22" t="s">
        <v>804</v>
      </c>
      <c r="K209" s="12"/>
      <c r="L209" s="12"/>
      <c r="M209" s="12"/>
      <c r="N209" s="12"/>
    </row>
    <row r="210" spans="1:14" s="4" customFormat="1" ht="51.75" hidden="1">
      <c r="A210" s="41" t="s">
        <v>145</v>
      </c>
      <c r="B210" s="18" t="s">
        <v>146</v>
      </c>
      <c r="C210" s="18" t="s">
        <v>53</v>
      </c>
      <c r="D210" s="18"/>
      <c r="E210" s="72" t="s">
        <v>54</v>
      </c>
      <c r="F210" s="39">
        <v>339248912</v>
      </c>
      <c r="G210" s="40" t="s">
        <v>147</v>
      </c>
      <c r="H210" s="33">
        <v>2015</v>
      </c>
      <c r="I210" s="34" t="s">
        <v>702</v>
      </c>
      <c r="J210" s="33" t="s">
        <v>48</v>
      </c>
      <c r="K210" s="12"/>
      <c r="L210" s="12"/>
      <c r="M210" s="12"/>
      <c r="N210" s="12"/>
    </row>
    <row r="211" spans="1:14" s="4" customFormat="1" ht="90" hidden="1">
      <c r="A211" s="41" t="s">
        <v>148</v>
      </c>
      <c r="B211" s="18" t="s">
        <v>149</v>
      </c>
      <c r="C211" s="18" t="s">
        <v>150</v>
      </c>
      <c r="D211" s="18"/>
      <c r="E211" s="72" t="s">
        <v>54</v>
      </c>
      <c r="F211" s="39">
        <v>1383481673</v>
      </c>
      <c r="G211" s="40" t="s">
        <v>151</v>
      </c>
      <c r="H211" s="33">
        <v>2015</v>
      </c>
      <c r="I211" s="34" t="s">
        <v>702</v>
      </c>
      <c r="J211" s="33" t="s">
        <v>48</v>
      </c>
      <c r="K211" s="12"/>
      <c r="L211" s="12"/>
      <c r="M211" s="12"/>
      <c r="N211" s="12"/>
    </row>
    <row r="212" spans="1:14" s="4" customFormat="1" ht="90" hidden="1">
      <c r="A212" s="41" t="s">
        <v>152</v>
      </c>
      <c r="B212" s="18" t="s">
        <v>153</v>
      </c>
      <c r="C212" s="18" t="s">
        <v>53</v>
      </c>
      <c r="D212" s="18"/>
      <c r="E212" s="72" t="s">
        <v>54</v>
      </c>
      <c r="F212" s="39">
        <v>39785680</v>
      </c>
      <c r="G212" s="40" t="s">
        <v>154</v>
      </c>
      <c r="H212" s="33">
        <v>2015</v>
      </c>
      <c r="I212" s="34" t="s">
        <v>702</v>
      </c>
      <c r="J212" s="22" t="s">
        <v>804</v>
      </c>
      <c r="K212" s="12"/>
      <c r="L212" s="12"/>
      <c r="M212" s="12"/>
      <c r="N212" s="12"/>
    </row>
    <row r="213" spans="1:14" s="4" customFormat="1" ht="62.25" hidden="1" customHeight="1">
      <c r="A213" s="38" t="s">
        <v>175</v>
      </c>
      <c r="B213" s="43" t="s">
        <v>176</v>
      </c>
      <c r="C213" s="18" t="s">
        <v>158</v>
      </c>
      <c r="D213" s="17" t="s">
        <v>54</v>
      </c>
      <c r="E213" s="44"/>
      <c r="F213" s="45">
        <v>51969160</v>
      </c>
      <c r="G213" s="43" t="s">
        <v>770</v>
      </c>
      <c r="H213" s="44">
        <v>2015</v>
      </c>
      <c r="I213" s="18" t="s">
        <v>46</v>
      </c>
      <c r="J213" s="17" t="s">
        <v>167</v>
      </c>
      <c r="K213" s="12"/>
      <c r="L213" s="12"/>
      <c r="M213" s="5"/>
      <c r="N213" s="12"/>
    </row>
    <row r="214" spans="1:14" s="4" customFormat="1" ht="38.25" hidden="1">
      <c r="A214" s="38" t="s">
        <v>194</v>
      </c>
      <c r="B214" s="43" t="s">
        <v>195</v>
      </c>
      <c r="C214" s="18" t="s">
        <v>196</v>
      </c>
      <c r="D214" s="17" t="s">
        <v>54</v>
      </c>
      <c r="E214" s="78"/>
      <c r="F214" s="45">
        <v>38778207</v>
      </c>
      <c r="G214" s="43" t="s">
        <v>693</v>
      </c>
      <c r="H214" s="44">
        <v>2015</v>
      </c>
      <c r="I214" s="18" t="s">
        <v>46</v>
      </c>
      <c r="J214" s="17" t="s">
        <v>48</v>
      </c>
      <c r="K214" s="12"/>
      <c r="L214" s="12"/>
      <c r="M214" s="6"/>
      <c r="N214" s="12"/>
    </row>
    <row r="215" spans="1:14" s="4" customFormat="1" ht="76.5" hidden="1">
      <c r="A215" s="38" t="s">
        <v>197</v>
      </c>
      <c r="B215" s="43" t="s">
        <v>198</v>
      </c>
      <c r="C215" s="18" t="s">
        <v>199</v>
      </c>
      <c r="D215" s="17"/>
      <c r="E215" s="78" t="s">
        <v>54</v>
      </c>
      <c r="F215" s="45">
        <v>13053616433</v>
      </c>
      <c r="G215" s="43" t="s">
        <v>694</v>
      </c>
      <c r="H215" s="44">
        <v>2015</v>
      </c>
      <c r="I215" s="18" t="s">
        <v>46</v>
      </c>
      <c r="J215" s="17" t="s">
        <v>48</v>
      </c>
      <c r="K215" s="12"/>
      <c r="L215" s="12"/>
      <c r="M215" s="6"/>
      <c r="N215" s="12"/>
    </row>
    <row r="216" spans="1:14" s="4" customFormat="1" ht="76.5" hidden="1">
      <c r="A216" s="27" t="s">
        <v>261</v>
      </c>
      <c r="B216" s="18" t="s">
        <v>262</v>
      </c>
      <c r="C216" s="18" t="s">
        <v>237</v>
      </c>
      <c r="D216" s="85"/>
      <c r="E216" s="78" t="s">
        <v>54</v>
      </c>
      <c r="F216" s="48">
        <v>285194700</v>
      </c>
      <c r="G216" s="67" t="s">
        <v>263</v>
      </c>
      <c r="H216" s="21">
        <v>2015</v>
      </c>
      <c r="I216" s="14" t="s">
        <v>46</v>
      </c>
      <c r="J216" s="13" t="s">
        <v>804</v>
      </c>
      <c r="K216" s="12"/>
      <c r="L216" s="12"/>
      <c r="M216" s="8"/>
      <c r="N216" s="12"/>
    </row>
    <row r="217" spans="1:14" s="4" customFormat="1" ht="60.75" hidden="1" customHeight="1">
      <c r="A217" s="27" t="s">
        <v>296</v>
      </c>
      <c r="B217" s="18" t="s">
        <v>297</v>
      </c>
      <c r="C217" s="18" t="s">
        <v>298</v>
      </c>
      <c r="D217" s="85"/>
      <c r="E217" s="78" t="s">
        <v>54</v>
      </c>
      <c r="F217" s="48">
        <v>4516687301</v>
      </c>
      <c r="G217" s="18" t="s">
        <v>299</v>
      </c>
      <c r="H217" s="13">
        <v>2015</v>
      </c>
      <c r="I217" s="14" t="s">
        <v>46</v>
      </c>
      <c r="J217" s="13" t="s">
        <v>48</v>
      </c>
      <c r="K217" s="12"/>
      <c r="L217" s="12"/>
      <c r="M217" s="8"/>
      <c r="N217" s="12"/>
    </row>
    <row r="218" spans="1:14" s="4" customFormat="1" ht="140.25" hidden="1">
      <c r="A218" s="27" t="s">
        <v>325</v>
      </c>
      <c r="B218" s="16" t="s">
        <v>326</v>
      </c>
      <c r="C218" s="18" t="s">
        <v>302</v>
      </c>
      <c r="D218" s="24"/>
      <c r="E218" s="71" t="s">
        <v>54</v>
      </c>
      <c r="F218" s="25">
        <v>1020658328</v>
      </c>
      <c r="G218" s="26" t="s">
        <v>327</v>
      </c>
      <c r="H218" s="13">
        <v>2015</v>
      </c>
      <c r="I218" s="14" t="s">
        <v>46</v>
      </c>
      <c r="J218" s="22" t="s">
        <v>804</v>
      </c>
      <c r="K218" s="12"/>
      <c r="L218" s="12"/>
      <c r="M218" s="3"/>
      <c r="N218" s="12"/>
    </row>
    <row r="219" spans="1:14" s="4" customFormat="1" ht="89.25" hidden="1">
      <c r="A219" s="27" t="s">
        <v>386</v>
      </c>
      <c r="B219" s="16" t="s">
        <v>387</v>
      </c>
      <c r="C219" s="18" t="s">
        <v>371</v>
      </c>
      <c r="D219" s="24"/>
      <c r="E219" s="71" t="s">
        <v>54</v>
      </c>
      <c r="F219" s="25">
        <v>14997950201</v>
      </c>
      <c r="G219" s="26" t="s">
        <v>388</v>
      </c>
      <c r="H219" s="13">
        <v>2015</v>
      </c>
      <c r="I219" s="14" t="s">
        <v>46</v>
      </c>
      <c r="J219" s="13" t="s">
        <v>48</v>
      </c>
      <c r="K219" s="12"/>
      <c r="L219" s="12"/>
      <c r="M219" s="3"/>
      <c r="N219" s="12"/>
    </row>
    <row r="220" spans="1:14" s="4" customFormat="1" ht="63.75" hidden="1">
      <c r="A220" s="27" t="s">
        <v>389</v>
      </c>
      <c r="B220" s="16" t="s">
        <v>390</v>
      </c>
      <c r="C220" s="18" t="s">
        <v>391</v>
      </c>
      <c r="D220" s="24"/>
      <c r="E220" s="71" t="s">
        <v>54</v>
      </c>
      <c r="F220" s="25">
        <v>20562284947</v>
      </c>
      <c r="G220" s="26" t="s">
        <v>392</v>
      </c>
      <c r="H220" s="13">
        <v>2015</v>
      </c>
      <c r="I220" s="14" t="s">
        <v>46</v>
      </c>
      <c r="J220" s="13" t="s">
        <v>48</v>
      </c>
      <c r="K220" s="12"/>
      <c r="L220" s="12"/>
      <c r="M220" s="3"/>
      <c r="N220" s="12"/>
    </row>
    <row r="221" spans="1:14" s="4" customFormat="1" ht="76.5" hidden="1">
      <c r="A221" s="27" t="s">
        <v>482</v>
      </c>
      <c r="B221" s="16" t="s">
        <v>483</v>
      </c>
      <c r="C221" s="18" t="s">
        <v>484</v>
      </c>
      <c r="D221" s="85"/>
      <c r="E221" s="82" t="s">
        <v>54</v>
      </c>
      <c r="F221" s="19">
        <v>1110041009</v>
      </c>
      <c r="G221" s="16" t="s">
        <v>771</v>
      </c>
      <c r="H221" s="14">
        <v>2015</v>
      </c>
      <c r="I221" s="14" t="s">
        <v>231</v>
      </c>
      <c r="J221" s="13" t="s">
        <v>48</v>
      </c>
      <c r="K221" s="12"/>
      <c r="L221" s="12"/>
      <c r="M221" s="3"/>
      <c r="N221" s="12"/>
    </row>
    <row r="222" spans="1:14" s="4" customFormat="1" ht="127.5" hidden="1">
      <c r="A222" s="27" t="s">
        <v>485</v>
      </c>
      <c r="B222" s="16" t="s">
        <v>486</v>
      </c>
      <c r="C222" s="18" t="s">
        <v>664</v>
      </c>
      <c r="D222" s="68" t="s">
        <v>54</v>
      </c>
      <c r="E222" s="82"/>
      <c r="F222" s="19">
        <v>307779305.47000003</v>
      </c>
      <c r="G222" s="16" t="s">
        <v>695</v>
      </c>
      <c r="H222" s="14">
        <v>2015</v>
      </c>
      <c r="I222" s="14" t="s">
        <v>231</v>
      </c>
      <c r="J222" s="13" t="s">
        <v>48</v>
      </c>
      <c r="K222" s="12"/>
      <c r="L222" s="12"/>
      <c r="M222" s="3"/>
      <c r="N222" s="12"/>
    </row>
    <row r="223" spans="1:14" s="4" customFormat="1" ht="38.25" hidden="1">
      <c r="A223" s="27" t="s">
        <v>487</v>
      </c>
      <c r="B223" s="16" t="s">
        <v>488</v>
      </c>
      <c r="C223" s="18" t="s">
        <v>664</v>
      </c>
      <c r="D223" s="68" t="s">
        <v>54</v>
      </c>
      <c r="E223" s="82"/>
      <c r="F223" s="19">
        <v>48600000</v>
      </c>
      <c r="G223" s="16" t="s">
        <v>772</v>
      </c>
      <c r="H223" s="14">
        <v>2015</v>
      </c>
      <c r="I223" s="14" t="s">
        <v>46</v>
      </c>
      <c r="J223" s="22" t="s">
        <v>804</v>
      </c>
      <c r="K223" s="12"/>
      <c r="L223" s="12"/>
      <c r="M223" s="3"/>
      <c r="N223" s="12"/>
    </row>
    <row r="224" spans="1:14" s="4" customFormat="1" ht="123" hidden="1" customHeight="1">
      <c r="A224" s="27" t="s">
        <v>489</v>
      </c>
      <c r="B224" s="16" t="s">
        <v>490</v>
      </c>
      <c r="C224" s="18" t="s">
        <v>491</v>
      </c>
      <c r="D224" s="85"/>
      <c r="E224" s="82" t="s">
        <v>54</v>
      </c>
      <c r="F224" s="25">
        <v>11538521641</v>
      </c>
      <c r="G224" s="16" t="s">
        <v>773</v>
      </c>
      <c r="H224" s="14">
        <v>2015</v>
      </c>
      <c r="I224" s="14" t="s">
        <v>492</v>
      </c>
      <c r="J224" s="13" t="s">
        <v>48</v>
      </c>
      <c r="K224" s="12"/>
      <c r="L224" s="12"/>
      <c r="M224" s="3"/>
      <c r="N224" s="12"/>
    </row>
    <row r="225" spans="1:14" s="4" customFormat="1" ht="38.25" hidden="1">
      <c r="A225" s="27" t="s">
        <v>493</v>
      </c>
      <c r="B225" s="16" t="s">
        <v>363</v>
      </c>
      <c r="C225" s="18" t="s">
        <v>457</v>
      </c>
      <c r="D225" s="85"/>
      <c r="E225" s="82" t="s">
        <v>54</v>
      </c>
      <c r="F225" s="25">
        <v>2469801506</v>
      </c>
      <c r="G225" s="16" t="s">
        <v>774</v>
      </c>
      <c r="H225" s="14">
        <v>2015</v>
      </c>
      <c r="I225" s="14" t="s">
        <v>46</v>
      </c>
      <c r="J225" s="13" t="s">
        <v>48</v>
      </c>
      <c r="K225" s="12"/>
      <c r="L225" s="12"/>
      <c r="M225" s="3"/>
      <c r="N225" s="12"/>
    </row>
    <row r="226" spans="1:14" s="4" customFormat="1" ht="76.5" hidden="1">
      <c r="A226" s="27" t="s">
        <v>494</v>
      </c>
      <c r="B226" s="16" t="s">
        <v>397</v>
      </c>
      <c r="C226" s="18" t="s">
        <v>665</v>
      </c>
      <c r="D226" s="68" t="s">
        <v>54</v>
      </c>
      <c r="E226" s="35"/>
      <c r="F226" s="69">
        <v>51852000</v>
      </c>
      <c r="G226" s="16" t="s">
        <v>696</v>
      </c>
      <c r="H226" s="14">
        <v>2015</v>
      </c>
      <c r="I226" s="14" t="s">
        <v>231</v>
      </c>
      <c r="J226" s="13" t="s">
        <v>167</v>
      </c>
      <c r="K226" s="12"/>
      <c r="L226" s="12"/>
      <c r="M226" s="3"/>
      <c r="N226" s="12"/>
    </row>
    <row r="227" spans="1:14" s="4" customFormat="1" ht="94.5" hidden="1" customHeight="1">
      <c r="A227" s="27" t="s">
        <v>495</v>
      </c>
      <c r="B227" s="16" t="s">
        <v>397</v>
      </c>
      <c r="C227" s="18" t="s">
        <v>665</v>
      </c>
      <c r="D227" s="68" t="s">
        <v>398</v>
      </c>
      <c r="E227" s="35"/>
      <c r="F227" s="69">
        <v>51968000</v>
      </c>
      <c r="G227" s="16" t="s">
        <v>775</v>
      </c>
      <c r="H227" s="14">
        <v>2015</v>
      </c>
      <c r="I227" s="14" t="s">
        <v>492</v>
      </c>
      <c r="J227" s="13" t="s">
        <v>167</v>
      </c>
      <c r="K227" s="12"/>
      <c r="L227" s="12"/>
      <c r="M227" s="3"/>
      <c r="N227" s="12"/>
    </row>
    <row r="228" spans="1:14" s="4" customFormat="1" ht="63.75" hidden="1">
      <c r="A228" s="27" t="s">
        <v>496</v>
      </c>
      <c r="B228" s="16" t="s">
        <v>254</v>
      </c>
      <c r="C228" s="18" t="s">
        <v>652</v>
      </c>
      <c r="D228" s="85"/>
      <c r="E228" s="82" t="s">
        <v>54</v>
      </c>
      <c r="F228" s="76">
        <f>51991200+20000000</f>
        <v>71991200</v>
      </c>
      <c r="G228" s="16" t="s">
        <v>697</v>
      </c>
      <c r="H228" s="14">
        <v>2015</v>
      </c>
      <c r="I228" s="14" t="s">
        <v>701</v>
      </c>
      <c r="J228" s="22" t="s">
        <v>804</v>
      </c>
      <c r="K228" s="12"/>
      <c r="L228" s="12"/>
      <c r="M228" s="3"/>
      <c r="N228" s="12"/>
    </row>
    <row r="229" spans="1:14" s="4" customFormat="1" ht="51" hidden="1">
      <c r="A229" s="27" t="s">
        <v>497</v>
      </c>
      <c r="B229" s="16" t="s">
        <v>254</v>
      </c>
      <c r="C229" s="18" t="s">
        <v>652</v>
      </c>
      <c r="D229" s="85"/>
      <c r="E229" s="82" t="s">
        <v>54</v>
      </c>
      <c r="F229" s="19">
        <v>24704520</v>
      </c>
      <c r="G229" s="16" t="s">
        <v>698</v>
      </c>
      <c r="H229" s="14">
        <v>2015</v>
      </c>
      <c r="I229" s="14" t="s">
        <v>701</v>
      </c>
      <c r="J229" s="22" t="s">
        <v>804</v>
      </c>
      <c r="K229" s="12"/>
      <c r="L229" s="12"/>
      <c r="M229" s="3"/>
      <c r="N229" s="12"/>
    </row>
    <row r="230" spans="1:14" s="4" customFormat="1" ht="69.75" hidden="1" customHeight="1">
      <c r="A230" s="27" t="s">
        <v>498</v>
      </c>
      <c r="B230" s="16" t="s">
        <v>499</v>
      </c>
      <c r="C230" s="18" t="s">
        <v>664</v>
      </c>
      <c r="D230" s="85"/>
      <c r="E230" s="82" t="s">
        <v>54</v>
      </c>
      <c r="F230" s="19">
        <v>35124000</v>
      </c>
      <c r="G230" s="16" t="s">
        <v>699</v>
      </c>
      <c r="H230" s="14">
        <v>2015</v>
      </c>
      <c r="I230" s="14" t="s">
        <v>46</v>
      </c>
      <c r="J230" s="22" t="s">
        <v>804</v>
      </c>
      <c r="K230" s="12"/>
      <c r="L230" s="12"/>
      <c r="M230" s="3"/>
      <c r="N230" s="12"/>
    </row>
    <row r="231" spans="1:14" s="4" customFormat="1" ht="51" hidden="1">
      <c r="A231" s="27" t="s">
        <v>500</v>
      </c>
      <c r="B231" s="16" t="s">
        <v>499</v>
      </c>
      <c r="C231" s="18" t="s">
        <v>666</v>
      </c>
      <c r="D231" s="85"/>
      <c r="E231" s="82" t="s">
        <v>54</v>
      </c>
      <c r="F231" s="19">
        <v>34846400</v>
      </c>
      <c r="G231" s="16" t="s">
        <v>776</v>
      </c>
      <c r="H231" s="14">
        <v>2015</v>
      </c>
      <c r="I231" s="14" t="s">
        <v>702</v>
      </c>
      <c r="J231" s="22" t="s">
        <v>804</v>
      </c>
      <c r="K231" s="12"/>
      <c r="L231" s="12"/>
      <c r="M231" s="3"/>
      <c r="N231" s="12"/>
    </row>
    <row r="232" spans="1:14" s="4" customFormat="1" ht="76.5" hidden="1">
      <c r="A232" s="27" t="s">
        <v>501</v>
      </c>
      <c r="B232" s="16" t="s">
        <v>254</v>
      </c>
      <c r="C232" s="18" t="s">
        <v>652</v>
      </c>
      <c r="D232" s="85"/>
      <c r="E232" s="82" t="s">
        <v>54</v>
      </c>
      <c r="F232" s="19">
        <v>49996000</v>
      </c>
      <c r="G232" s="16" t="s">
        <v>502</v>
      </c>
      <c r="H232" s="14">
        <v>2015</v>
      </c>
      <c r="I232" s="14" t="s">
        <v>701</v>
      </c>
      <c r="J232" s="22" t="s">
        <v>804</v>
      </c>
      <c r="K232" s="12"/>
      <c r="L232" s="12"/>
      <c r="M232" s="3"/>
      <c r="N232" s="12"/>
    </row>
    <row r="233" spans="1:14" s="4" customFormat="1" ht="51" hidden="1">
      <c r="A233" s="27" t="s">
        <v>503</v>
      </c>
      <c r="B233" s="16" t="s">
        <v>504</v>
      </c>
      <c r="C233" s="18" t="s">
        <v>666</v>
      </c>
      <c r="D233" s="68" t="s">
        <v>54</v>
      </c>
      <c r="E233" s="82"/>
      <c r="F233" s="19">
        <f>51893760+25946880</f>
        <v>77840640</v>
      </c>
      <c r="G233" s="16" t="s">
        <v>505</v>
      </c>
      <c r="H233" s="14">
        <v>2015</v>
      </c>
      <c r="I233" s="14" t="s">
        <v>702</v>
      </c>
      <c r="J233" s="22" t="s">
        <v>804</v>
      </c>
      <c r="K233" s="12"/>
      <c r="L233" s="12"/>
      <c r="M233" s="3"/>
      <c r="N233" s="12"/>
    </row>
    <row r="234" spans="1:14" s="4" customFormat="1" ht="63.75" hidden="1">
      <c r="A234" s="27" t="s">
        <v>506</v>
      </c>
      <c r="B234" s="16" t="s">
        <v>507</v>
      </c>
      <c r="C234" s="18" t="s">
        <v>658</v>
      </c>
      <c r="D234" s="18"/>
      <c r="E234" s="82" t="s">
        <v>54</v>
      </c>
      <c r="F234" s="19">
        <v>35612081</v>
      </c>
      <c r="G234" s="16" t="s">
        <v>700</v>
      </c>
      <c r="H234" s="14">
        <v>2015</v>
      </c>
      <c r="I234" s="14" t="s">
        <v>231</v>
      </c>
      <c r="J234" s="22" t="s">
        <v>804</v>
      </c>
      <c r="K234" s="12"/>
      <c r="L234" s="12"/>
      <c r="M234" s="3"/>
      <c r="N234" s="12"/>
    </row>
    <row r="235" spans="1:14" s="4" customFormat="1" ht="63.75" hidden="1">
      <c r="A235" s="27" t="s">
        <v>508</v>
      </c>
      <c r="B235" s="16" t="s">
        <v>509</v>
      </c>
      <c r="C235" s="18" t="s">
        <v>667</v>
      </c>
      <c r="D235" s="68" t="s">
        <v>54</v>
      </c>
      <c r="E235" s="82"/>
      <c r="F235" s="19">
        <v>1489400120</v>
      </c>
      <c r="G235" s="16" t="s">
        <v>777</v>
      </c>
      <c r="H235" s="14">
        <v>2015</v>
      </c>
      <c r="I235" s="14" t="s">
        <v>701</v>
      </c>
      <c r="J235" s="13" t="s">
        <v>48</v>
      </c>
      <c r="K235" s="12"/>
      <c r="L235" s="12"/>
      <c r="M235" s="3"/>
      <c r="N235" s="12"/>
    </row>
    <row r="236" spans="1:14" s="4" customFormat="1" ht="102" hidden="1">
      <c r="A236" s="27" t="s">
        <v>510</v>
      </c>
      <c r="B236" s="16" t="s">
        <v>511</v>
      </c>
      <c r="C236" s="17" t="s">
        <v>651</v>
      </c>
      <c r="D236" s="68"/>
      <c r="E236" s="82" t="s">
        <v>54</v>
      </c>
      <c r="F236" s="19">
        <v>499992480</v>
      </c>
      <c r="G236" s="16" t="s">
        <v>778</v>
      </c>
      <c r="H236" s="14">
        <v>2015</v>
      </c>
      <c r="I236" s="14" t="s">
        <v>492</v>
      </c>
      <c r="J236" s="22" t="s">
        <v>804</v>
      </c>
      <c r="K236" s="12"/>
      <c r="L236" s="12"/>
      <c r="M236" s="3"/>
      <c r="N236" s="12"/>
    </row>
    <row r="237" spans="1:14" s="4" customFormat="1" ht="63.75" hidden="1">
      <c r="A237" s="27" t="s">
        <v>512</v>
      </c>
      <c r="B237" s="16" t="s">
        <v>513</v>
      </c>
      <c r="C237" s="17" t="s">
        <v>651</v>
      </c>
      <c r="D237" s="68"/>
      <c r="E237" s="82" t="s">
        <v>54</v>
      </c>
      <c r="F237" s="19">
        <v>299990500</v>
      </c>
      <c r="G237" s="16" t="s">
        <v>779</v>
      </c>
      <c r="H237" s="14">
        <v>2015</v>
      </c>
      <c r="I237" s="14" t="s">
        <v>492</v>
      </c>
      <c r="J237" s="22" t="s">
        <v>804</v>
      </c>
      <c r="K237" s="12"/>
      <c r="L237" s="12"/>
      <c r="M237" s="3"/>
      <c r="N237" s="12"/>
    </row>
    <row r="238" spans="1:14" s="4" customFormat="1" ht="63.75" hidden="1">
      <c r="A238" s="27" t="s">
        <v>514</v>
      </c>
      <c r="B238" s="16" t="s">
        <v>515</v>
      </c>
      <c r="C238" s="18" t="s">
        <v>664</v>
      </c>
      <c r="D238" s="68"/>
      <c r="E238" s="82" t="s">
        <v>54</v>
      </c>
      <c r="F238" s="19">
        <f>14241110+7000000</f>
        <v>21241110</v>
      </c>
      <c r="G238" s="16" t="s">
        <v>780</v>
      </c>
      <c r="H238" s="14">
        <v>2015</v>
      </c>
      <c r="I238" s="14" t="s">
        <v>307</v>
      </c>
      <c r="J238" s="13" t="s">
        <v>48</v>
      </c>
      <c r="K238" s="12"/>
      <c r="L238" s="12"/>
      <c r="M238" s="3"/>
      <c r="N238" s="12"/>
    </row>
    <row r="239" spans="1:14" s="4" customFormat="1" ht="38.25" hidden="1">
      <c r="A239" s="27" t="s">
        <v>516</v>
      </c>
      <c r="B239" s="16" t="s">
        <v>517</v>
      </c>
      <c r="C239" s="18" t="s">
        <v>513</v>
      </c>
      <c r="D239" s="85"/>
      <c r="E239" s="82" t="s">
        <v>54</v>
      </c>
      <c r="F239" s="19">
        <v>5699962892</v>
      </c>
      <c r="G239" s="16" t="s">
        <v>781</v>
      </c>
      <c r="H239" s="14">
        <v>2015</v>
      </c>
      <c r="I239" s="14" t="s">
        <v>492</v>
      </c>
      <c r="J239" s="13" t="s">
        <v>48</v>
      </c>
      <c r="K239" s="12"/>
      <c r="L239" s="12"/>
      <c r="M239" s="3"/>
      <c r="N239" s="12"/>
    </row>
    <row r="240" spans="1:14" s="4" customFormat="1" ht="63.75" hidden="1">
      <c r="A240" s="27" t="s">
        <v>518</v>
      </c>
      <c r="B240" s="16" t="s">
        <v>519</v>
      </c>
      <c r="C240" s="18" t="s">
        <v>652</v>
      </c>
      <c r="D240" s="68" t="s">
        <v>54</v>
      </c>
      <c r="E240" s="82"/>
      <c r="F240" s="19">
        <v>44736000</v>
      </c>
      <c r="G240" s="16" t="s">
        <v>782</v>
      </c>
      <c r="H240" s="14">
        <v>2015</v>
      </c>
      <c r="I240" s="14" t="s">
        <v>231</v>
      </c>
      <c r="J240" s="22" t="s">
        <v>804</v>
      </c>
      <c r="K240" s="12"/>
      <c r="L240" s="12"/>
      <c r="M240" s="3"/>
      <c r="N240" s="12"/>
    </row>
    <row r="241" spans="1:14" s="4" customFormat="1" ht="51" hidden="1">
      <c r="A241" s="27" t="s">
        <v>520</v>
      </c>
      <c r="B241" s="16" t="s">
        <v>521</v>
      </c>
      <c r="C241" s="18" t="s">
        <v>53</v>
      </c>
      <c r="D241" s="85"/>
      <c r="E241" s="82" t="s">
        <v>54</v>
      </c>
      <c r="F241" s="19">
        <v>39991000</v>
      </c>
      <c r="G241" s="16" t="s">
        <v>783</v>
      </c>
      <c r="H241" s="14">
        <v>2015</v>
      </c>
      <c r="I241" s="14" t="s">
        <v>492</v>
      </c>
      <c r="J241" s="22" t="s">
        <v>804</v>
      </c>
      <c r="K241" s="12"/>
      <c r="L241" s="12"/>
      <c r="M241" s="3"/>
      <c r="N241" s="12"/>
    </row>
    <row r="242" spans="1:14" s="4" customFormat="1" ht="63.75" hidden="1">
      <c r="A242" s="27" t="s">
        <v>522</v>
      </c>
      <c r="B242" s="16" t="s">
        <v>523</v>
      </c>
      <c r="C242" s="18" t="s">
        <v>668</v>
      </c>
      <c r="D242" s="85"/>
      <c r="E242" s="82" t="s">
        <v>54</v>
      </c>
      <c r="F242" s="19">
        <v>14993000</v>
      </c>
      <c r="G242" s="16" t="s">
        <v>784</v>
      </c>
      <c r="H242" s="14">
        <v>2015</v>
      </c>
      <c r="I242" s="14" t="s">
        <v>702</v>
      </c>
      <c r="J242" s="22" t="s">
        <v>804</v>
      </c>
      <c r="K242" s="12"/>
      <c r="L242" s="12"/>
      <c r="M242" s="3"/>
      <c r="N242" s="12"/>
    </row>
    <row r="243" spans="1:14" s="4" customFormat="1" ht="82.5" hidden="1" customHeight="1">
      <c r="A243" s="27" t="s">
        <v>524</v>
      </c>
      <c r="B243" s="16" t="s">
        <v>18</v>
      </c>
      <c r="C243" s="18" t="s">
        <v>525</v>
      </c>
      <c r="D243" s="85"/>
      <c r="E243" s="82" t="s">
        <v>54</v>
      </c>
      <c r="F243" s="19">
        <v>1456605504</v>
      </c>
      <c r="G243" s="16" t="s">
        <v>785</v>
      </c>
      <c r="H243" s="14">
        <v>2015</v>
      </c>
      <c r="I243" s="14" t="s">
        <v>805</v>
      </c>
      <c r="J243" s="13" t="s">
        <v>48</v>
      </c>
      <c r="K243" s="12"/>
      <c r="L243" s="12"/>
      <c r="M243" s="3"/>
      <c r="N243" s="12"/>
    </row>
    <row r="244" spans="1:14" s="4" customFormat="1" ht="69" hidden="1" customHeight="1">
      <c r="A244" s="27" t="s">
        <v>526</v>
      </c>
      <c r="B244" s="16" t="s">
        <v>18</v>
      </c>
      <c r="C244" s="18" t="s">
        <v>525</v>
      </c>
      <c r="D244" s="85"/>
      <c r="E244" s="82" t="s">
        <v>54</v>
      </c>
      <c r="F244" s="19">
        <v>1483579680</v>
      </c>
      <c r="G244" s="55" t="s">
        <v>786</v>
      </c>
      <c r="H244" s="14">
        <v>2015</v>
      </c>
      <c r="I244" s="14" t="s">
        <v>805</v>
      </c>
      <c r="J244" s="13" t="s">
        <v>48</v>
      </c>
      <c r="K244" s="12"/>
      <c r="L244" s="12"/>
      <c r="M244" s="3"/>
      <c r="N244" s="12"/>
    </row>
    <row r="245" spans="1:14" s="4" customFormat="1" ht="70.5" hidden="1" customHeight="1">
      <c r="A245" s="27" t="s">
        <v>527</v>
      </c>
      <c r="B245" s="16" t="s">
        <v>528</v>
      </c>
      <c r="C245" s="18" t="s">
        <v>669</v>
      </c>
      <c r="D245" s="85"/>
      <c r="E245" s="82" t="s">
        <v>54</v>
      </c>
      <c r="F245" s="19">
        <v>439418019</v>
      </c>
      <c r="G245" s="16" t="s">
        <v>787</v>
      </c>
      <c r="H245" s="14">
        <v>2015</v>
      </c>
      <c r="I245" s="14" t="s">
        <v>231</v>
      </c>
      <c r="J245" s="13" t="s">
        <v>48</v>
      </c>
      <c r="K245" s="12"/>
      <c r="L245" s="12"/>
      <c r="M245" s="3"/>
      <c r="N245" s="12"/>
    </row>
    <row r="246" spans="1:14" s="4" customFormat="1" ht="76.5" hidden="1">
      <c r="A246" s="27" t="s">
        <v>529</v>
      </c>
      <c r="B246" s="16" t="s">
        <v>530</v>
      </c>
      <c r="C246" s="18" t="s">
        <v>525</v>
      </c>
      <c r="D246" s="85"/>
      <c r="E246" s="82" t="s">
        <v>54</v>
      </c>
      <c r="F246" s="19">
        <v>1416923025</v>
      </c>
      <c r="G246" s="16" t="s">
        <v>788</v>
      </c>
      <c r="H246" s="14">
        <v>2015</v>
      </c>
      <c r="I246" s="14" t="s">
        <v>805</v>
      </c>
      <c r="J246" s="13" t="s">
        <v>48</v>
      </c>
      <c r="K246" s="12"/>
      <c r="L246" s="12"/>
      <c r="M246" s="3"/>
      <c r="N246" s="12"/>
    </row>
    <row r="247" spans="1:14" s="4" customFormat="1" ht="89.25" hidden="1">
      <c r="A247" s="27" t="s">
        <v>531</v>
      </c>
      <c r="B247" s="16" t="s">
        <v>532</v>
      </c>
      <c r="C247" s="18" t="s">
        <v>525</v>
      </c>
      <c r="D247" s="85"/>
      <c r="E247" s="82" t="s">
        <v>54</v>
      </c>
      <c r="F247" s="19">
        <v>1403492475</v>
      </c>
      <c r="G247" s="16" t="s">
        <v>789</v>
      </c>
      <c r="H247" s="14">
        <v>2015</v>
      </c>
      <c r="I247" s="14" t="s">
        <v>805</v>
      </c>
      <c r="J247" s="13" t="s">
        <v>48</v>
      </c>
      <c r="K247" s="12"/>
      <c r="L247" s="12"/>
      <c r="M247" s="3"/>
      <c r="N247" s="12"/>
    </row>
    <row r="248" spans="1:14" s="4" customFormat="1" ht="76.5" hidden="1">
      <c r="A248" s="27" t="s">
        <v>533</v>
      </c>
      <c r="B248" s="16" t="s">
        <v>534</v>
      </c>
      <c r="C248" s="18" t="s">
        <v>535</v>
      </c>
      <c r="D248" s="85"/>
      <c r="E248" s="82" t="s">
        <v>54</v>
      </c>
      <c r="F248" s="19">
        <v>1255332055</v>
      </c>
      <c r="G248" s="16" t="s">
        <v>790</v>
      </c>
      <c r="H248" s="14">
        <v>2015</v>
      </c>
      <c r="I248" s="14" t="s">
        <v>701</v>
      </c>
      <c r="J248" s="13" t="s">
        <v>48</v>
      </c>
      <c r="K248" s="12"/>
      <c r="L248" s="12"/>
      <c r="M248" s="3"/>
      <c r="N248" s="12"/>
    </row>
    <row r="249" spans="1:14" s="4" customFormat="1" ht="51" hidden="1">
      <c r="A249" s="27" t="s">
        <v>536</v>
      </c>
      <c r="B249" s="16" t="s">
        <v>534</v>
      </c>
      <c r="C249" s="18" t="s">
        <v>535</v>
      </c>
      <c r="D249" s="18"/>
      <c r="E249" s="82" t="s">
        <v>54</v>
      </c>
      <c r="F249" s="19">
        <v>875083712</v>
      </c>
      <c r="G249" s="16" t="s">
        <v>537</v>
      </c>
      <c r="H249" s="14">
        <v>2015</v>
      </c>
      <c r="I249" s="14" t="s">
        <v>701</v>
      </c>
      <c r="J249" s="13" t="s">
        <v>48</v>
      </c>
      <c r="K249" s="12"/>
      <c r="L249" s="12"/>
      <c r="M249" s="3"/>
      <c r="N249" s="12"/>
    </row>
    <row r="250" spans="1:14" s="4" customFormat="1" ht="38.25" hidden="1">
      <c r="A250" s="27" t="s">
        <v>538</v>
      </c>
      <c r="B250" s="16" t="s">
        <v>539</v>
      </c>
      <c r="C250" s="18" t="s">
        <v>535</v>
      </c>
      <c r="D250" s="85"/>
      <c r="E250" s="82" t="s">
        <v>54</v>
      </c>
      <c r="F250" s="19">
        <v>1008307256</v>
      </c>
      <c r="G250" s="16" t="s">
        <v>791</v>
      </c>
      <c r="H250" s="14">
        <v>2015</v>
      </c>
      <c r="I250" s="14" t="s">
        <v>701</v>
      </c>
      <c r="J250" s="13" t="s">
        <v>48</v>
      </c>
      <c r="K250" s="12"/>
      <c r="L250" s="12"/>
      <c r="M250" s="3"/>
      <c r="N250" s="12"/>
    </row>
    <row r="251" spans="1:14" s="4" customFormat="1" ht="38.25" hidden="1">
      <c r="A251" s="27" t="s">
        <v>540</v>
      </c>
      <c r="B251" s="16" t="s">
        <v>539</v>
      </c>
      <c r="C251" s="18" t="s">
        <v>535</v>
      </c>
      <c r="D251" s="18"/>
      <c r="E251" s="82" t="s">
        <v>54</v>
      </c>
      <c r="F251" s="19">
        <v>680184066</v>
      </c>
      <c r="G251" s="16" t="s">
        <v>792</v>
      </c>
      <c r="H251" s="14">
        <v>2015</v>
      </c>
      <c r="I251" s="14" t="s">
        <v>701</v>
      </c>
      <c r="J251" s="13" t="s">
        <v>48</v>
      </c>
      <c r="K251" s="12"/>
      <c r="L251" s="12"/>
      <c r="M251" s="3"/>
      <c r="N251" s="12"/>
    </row>
    <row r="252" spans="1:14" s="4" customFormat="1" ht="89.25" hidden="1">
      <c r="A252" s="27" t="s">
        <v>541</v>
      </c>
      <c r="B252" s="16" t="s">
        <v>542</v>
      </c>
      <c r="C252" s="17" t="s">
        <v>651</v>
      </c>
      <c r="D252" s="85"/>
      <c r="E252" s="82" t="s">
        <v>54</v>
      </c>
      <c r="F252" s="19">
        <v>441573594</v>
      </c>
      <c r="G252" s="16" t="s">
        <v>793</v>
      </c>
      <c r="H252" s="14">
        <v>2015</v>
      </c>
      <c r="I252" s="14" t="s">
        <v>492</v>
      </c>
      <c r="J252" s="13" t="s">
        <v>48</v>
      </c>
      <c r="K252" s="12"/>
      <c r="L252" s="12"/>
      <c r="M252" s="3"/>
      <c r="N252" s="12"/>
    </row>
    <row r="253" spans="1:14" s="4" customFormat="1" ht="51" hidden="1">
      <c r="A253" s="27" t="s">
        <v>543</v>
      </c>
      <c r="B253" s="16" t="s">
        <v>539</v>
      </c>
      <c r="C253" s="18" t="s">
        <v>535</v>
      </c>
      <c r="D253" s="85"/>
      <c r="E253" s="82" t="s">
        <v>54</v>
      </c>
      <c r="F253" s="19">
        <v>1058106434</v>
      </c>
      <c r="G253" s="16" t="s">
        <v>794</v>
      </c>
      <c r="H253" s="14">
        <v>2015</v>
      </c>
      <c r="I253" s="14" t="s">
        <v>701</v>
      </c>
      <c r="J253" s="13" t="s">
        <v>48</v>
      </c>
      <c r="K253" s="12"/>
      <c r="L253" s="12"/>
      <c r="M253" s="3"/>
      <c r="N253" s="12"/>
    </row>
    <row r="254" spans="1:14" s="4" customFormat="1" ht="339.75" hidden="1" customHeight="1">
      <c r="A254" s="27" t="s">
        <v>544</v>
      </c>
      <c r="B254" s="16" t="s">
        <v>535</v>
      </c>
      <c r="C254" s="18" t="s">
        <v>545</v>
      </c>
      <c r="D254" s="85"/>
      <c r="E254" s="82" t="s">
        <v>54</v>
      </c>
      <c r="F254" s="19">
        <v>700000000</v>
      </c>
      <c r="G254" s="16" t="s">
        <v>795</v>
      </c>
      <c r="H254" s="14">
        <v>2015</v>
      </c>
      <c r="I254" s="14" t="s">
        <v>701</v>
      </c>
      <c r="J254" s="22" t="s">
        <v>804</v>
      </c>
      <c r="K254" s="12"/>
      <c r="L254" s="12"/>
      <c r="M254" s="3"/>
      <c r="N254" s="12"/>
    </row>
    <row r="255" spans="1:14" s="4" customFormat="1" ht="89.25" hidden="1">
      <c r="A255" s="27" t="s">
        <v>546</v>
      </c>
      <c r="B255" s="16" t="s">
        <v>547</v>
      </c>
      <c r="C255" s="18" t="s">
        <v>535</v>
      </c>
      <c r="D255" s="85"/>
      <c r="E255" s="82" t="s">
        <v>54</v>
      </c>
      <c r="F255" s="19">
        <v>689534639</v>
      </c>
      <c r="G255" s="16" t="s">
        <v>796</v>
      </c>
      <c r="H255" s="14">
        <v>2015</v>
      </c>
      <c r="I255" s="14" t="s">
        <v>701</v>
      </c>
      <c r="J255" s="13" t="s">
        <v>48</v>
      </c>
      <c r="K255" s="12"/>
      <c r="L255" s="12"/>
      <c r="M255" s="3"/>
      <c r="N255" s="12"/>
    </row>
    <row r="256" spans="1:14" s="4" customFormat="1" ht="57.75" hidden="1" customHeight="1">
      <c r="A256" s="70" t="s">
        <v>548</v>
      </c>
      <c r="B256" s="16" t="s">
        <v>547</v>
      </c>
      <c r="C256" s="18" t="s">
        <v>535</v>
      </c>
      <c r="D256" s="85"/>
      <c r="E256" s="82" t="s">
        <v>54</v>
      </c>
      <c r="F256" s="19">
        <v>1414408036</v>
      </c>
      <c r="G256" s="16" t="s">
        <v>797</v>
      </c>
      <c r="H256" s="14">
        <v>2015</v>
      </c>
      <c r="I256" s="14" t="s">
        <v>701</v>
      </c>
      <c r="J256" s="13" t="s">
        <v>48</v>
      </c>
      <c r="K256" s="12"/>
      <c r="L256" s="12"/>
      <c r="M256" s="3"/>
      <c r="N256" s="12"/>
    </row>
    <row r="257" spans="1:14" s="4" customFormat="1" ht="88.5" hidden="1" customHeight="1">
      <c r="A257" s="70" t="s">
        <v>549</v>
      </c>
      <c r="B257" s="16" t="s">
        <v>523</v>
      </c>
      <c r="C257" s="18" t="s">
        <v>668</v>
      </c>
      <c r="D257" s="85"/>
      <c r="E257" s="82" t="s">
        <v>54</v>
      </c>
      <c r="F257" s="19">
        <v>25582060</v>
      </c>
      <c r="G257" s="16" t="s">
        <v>798</v>
      </c>
      <c r="H257" s="14">
        <v>2015</v>
      </c>
      <c r="I257" s="14" t="s">
        <v>702</v>
      </c>
      <c r="J257" s="22" t="s">
        <v>804</v>
      </c>
      <c r="K257" s="12"/>
      <c r="L257" s="12"/>
      <c r="M257" s="3"/>
      <c r="N257" s="12"/>
    </row>
    <row r="258" spans="1:14" s="4" customFormat="1" ht="76.5" hidden="1">
      <c r="A258" s="70" t="s">
        <v>550</v>
      </c>
      <c r="B258" s="16" t="s">
        <v>551</v>
      </c>
      <c r="C258" s="18" t="s">
        <v>552</v>
      </c>
      <c r="D258" s="85"/>
      <c r="E258" s="82" t="s">
        <v>54</v>
      </c>
      <c r="F258" s="19">
        <v>1346871682</v>
      </c>
      <c r="G258" s="16" t="s">
        <v>799</v>
      </c>
      <c r="H258" s="14">
        <v>2015</v>
      </c>
      <c r="I258" s="14" t="s">
        <v>492</v>
      </c>
      <c r="J258" s="13" t="s">
        <v>48</v>
      </c>
      <c r="K258" s="12"/>
      <c r="L258" s="12"/>
      <c r="M258" s="3"/>
      <c r="N258" s="12"/>
    </row>
    <row r="259" spans="1:14" s="4" customFormat="1" ht="76.5" hidden="1">
      <c r="A259" s="70" t="s">
        <v>553</v>
      </c>
      <c r="B259" s="16" t="s">
        <v>554</v>
      </c>
      <c r="C259" s="18" t="s">
        <v>53</v>
      </c>
      <c r="D259" s="85"/>
      <c r="E259" s="82" t="s">
        <v>54</v>
      </c>
      <c r="F259" s="19">
        <v>39785680</v>
      </c>
      <c r="G259" s="16" t="s">
        <v>800</v>
      </c>
      <c r="H259" s="14">
        <v>2015</v>
      </c>
      <c r="I259" s="14" t="s">
        <v>702</v>
      </c>
      <c r="J259" s="22" t="s">
        <v>804</v>
      </c>
      <c r="K259" s="12"/>
      <c r="L259" s="12"/>
      <c r="M259" s="3"/>
      <c r="N259" s="12"/>
    </row>
    <row r="260" spans="1:14" s="4" customFormat="1" ht="63.75" hidden="1">
      <c r="A260" s="70" t="s">
        <v>555</v>
      </c>
      <c r="B260" s="16" t="s">
        <v>18</v>
      </c>
      <c r="C260" s="18" t="s">
        <v>556</v>
      </c>
      <c r="D260" s="85"/>
      <c r="E260" s="82" t="s">
        <v>54</v>
      </c>
      <c r="F260" s="19">
        <v>4099028830</v>
      </c>
      <c r="G260" s="16" t="s">
        <v>801</v>
      </c>
      <c r="H260" s="14">
        <v>2015</v>
      </c>
      <c r="I260" s="14" t="s">
        <v>492</v>
      </c>
      <c r="J260" s="13" t="s">
        <v>48</v>
      </c>
      <c r="K260" s="12"/>
      <c r="L260" s="12"/>
      <c r="M260" s="3"/>
      <c r="N260" s="12"/>
    </row>
    <row r="261" spans="1:14" s="4" customFormat="1" ht="63.75" hidden="1">
      <c r="A261" s="70" t="s">
        <v>557</v>
      </c>
      <c r="B261" s="16" t="s">
        <v>558</v>
      </c>
      <c r="C261" s="18" t="s">
        <v>670</v>
      </c>
      <c r="D261" s="85"/>
      <c r="E261" s="82" t="s">
        <v>54</v>
      </c>
      <c r="F261" s="19">
        <v>288741400</v>
      </c>
      <c r="G261" s="16" t="s">
        <v>802</v>
      </c>
      <c r="H261" s="14">
        <v>2015</v>
      </c>
      <c r="I261" s="14" t="s">
        <v>805</v>
      </c>
      <c r="J261" s="22" t="s">
        <v>804</v>
      </c>
      <c r="K261" s="12"/>
      <c r="L261" s="12"/>
      <c r="M261" s="3"/>
      <c r="N261" s="12"/>
    </row>
    <row r="262" spans="1:14" s="4" customFormat="1" ht="102" hidden="1">
      <c r="A262" s="70" t="s">
        <v>559</v>
      </c>
      <c r="B262" s="16" t="s">
        <v>560</v>
      </c>
      <c r="C262" s="18" t="s">
        <v>652</v>
      </c>
      <c r="D262" s="85"/>
      <c r="E262" s="82" t="s">
        <v>54</v>
      </c>
      <c r="F262" s="19">
        <v>47536800</v>
      </c>
      <c r="G262" s="16" t="s">
        <v>803</v>
      </c>
      <c r="H262" s="14">
        <v>2015</v>
      </c>
      <c r="I262" s="14" t="s">
        <v>701</v>
      </c>
      <c r="J262" s="22" t="s">
        <v>804</v>
      </c>
      <c r="K262" s="12"/>
      <c r="L262" s="12"/>
      <c r="M262" s="3"/>
      <c r="N262" s="12"/>
    </row>
    <row r="263" spans="1:14" s="4" customFormat="1" ht="38.25" hidden="1">
      <c r="A263" s="70" t="s">
        <v>637</v>
      </c>
      <c r="B263" s="16" t="s">
        <v>19</v>
      </c>
      <c r="C263" s="18" t="s">
        <v>629</v>
      </c>
      <c r="D263" s="83" t="s">
        <v>54</v>
      </c>
      <c r="E263" s="78"/>
      <c r="F263" s="73">
        <v>799425600</v>
      </c>
      <c r="G263" s="50" t="s">
        <v>638</v>
      </c>
      <c r="H263" s="33">
        <v>2015</v>
      </c>
      <c r="I263" s="34" t="s">
        <v>702</v>
      </c>
      <c r="J263" s="22" t="s">
        <v>804</v>
      </c>
      <c r="K263" s="12"/>
      <c r="L263" s="12"/>
      <c r="M263" s="12"/>
      <c r="N263" s="12"/>
    </row>
    <row r="264" spans="1:14" s="4" customFormat="1" ht="39" hidden="1">
      <c r="A264" s="70" t="s">
        <v>647</v>
      </c>
      <c r="B264" s="18" t="s">
        <v>57</v>
      </c>
      <c r="C264" s="18" t="s">
        <v>648</v>
      </c>
      <c r="D264" s="24"/>
      <c r="E264" s="71" t="s">
        <v>54</v>
      </c>
      <c r="F264" s="73">
        <v>22699610000</v>
      </c>
      <c r="G264" s="50" t="s">
        <v>649</v>
      </c>
      <c r="H264" s="33">
        <v>2015</v>
      </c>
      <c r="I264" s="34" t="s">
        <v>702</v>
      </c>
      <c r="J264" s="33" t="s">
        <v>48</v>
      </c>
      <c r="K264" s="12"/>
      <c r="L264" s="12"/>
      <c r="M264" s="12"/>
      <c r="N264" s="12"/>
    </row>
    <row r="267" spans="1:14">
      <c r="C267" s="307" t="s">
        <v>808</v>
      </c>
      <c r="D267" s="308"/>
      <c r="E267" s="309"/>
      <c r="F267" s="293">
        <f>SUBTOTAL(9,F11:F266)</f>
        <v>49491585</v>
      </c>
    </row>
    <row r="268" spans="1:14">
      <c r="C268" s="307" t="s">
        <v>809</v>
      </c>
      <c r="D268" s="308"/>
      <c r="E268" s="309"/>
      <c r="F268" s="294">
        <v>1</v>
      </c>
    </row>
  </sheetData>
  <autoFilter ref="A2:J264">
    <filterColumn colId="8">
      <filters>
        <filter val="INSTITUCION"/>
      </filters>
    </filterColumn>
    <filterColumn colId="9">
      <filters>
        <filter val="INTERVENTORIA"/>
        <filter val="OBRA"/>
      </filters>
    </filterColumn>
  </autoFilter>
  <mergeCells count="1">
    <mergeCell ref="B1:J1"/>
  </mergeCells>
  <pageMargins left="1.1811023622047245" right="0.39370078740157483" top="1.1811023622047245" bottom="0.78740157480314965" header="0.31496062992125984" footer="0.31496062992125984"/>
  <pageSetup paperSize="5" scale="59" orientation="landscape" r:id="rId1"/>
  <headerFooter>
    <oddHeader xml:space="preserve">&amp;C2-1 FORMATO CONTRACTUAL
Recolección Información
</oddHeader>
    <oddFooter>&amp;L&amp;P</oddFooter>
  </headerFooter>
  <drawing r:id="rId2"/>
  <legacyDrawing r:id="rId3"/>
</worksheet>
</file>

<file path=xl/worksheets/sheet9.xml><?xml version="1.0" encoding="utf-8"?>
<worksheet xmlns="http://schemas.openxmlformats.org/spreadsheetml/2006/main" xmlns:r="http://schemas.openxmlformats.org/officeDocument/2006/relationships">
  <sheetPr filterMode="1">
    <pageSetUpPr fitToPage="1"/>
  </sheetPr>
  <dimension ref="A1:N268"/>
  <sheetViews>
    <sheetView showGridLines="0" view="pageBreakPreview" topLeftCell="B1" zoomScale="60" zoomScaleNormal="60" zoomScalePageLayoutView="80" workbookViewId="0">
      <selection activeCell="B1" sqref="B1:J1"/>
    </sheetView>
  </sheetViews>
  <sheetFormatPr baseColWidth="10" defaultColWidth="10.85546875" defaultRowHeight="15"/>
  <cols>
    <col min="1" max="1" width="44.140625" style="305" customWidth="1"/>
    <col min="2" max="2" width="19.42578125" style="305" customWidth="1"/>
    <col min="3" max="3" width="34.140625" style="305" customWidth="1"/>
    <col min="4" max="4" width="20.140625" style="132" customWidth="1"/>
    <col min="5" max="5" width="22.42578125" style="310" customWidth="1"/>
    <col min="6" max="6" width="22.7109375" style="295" bestFit="1" customWidth="1"/>
    <col min="7" max="7" width="61" style="305" customWidth="1"/>
    <col min="8" max="8" width="8.85546875" style="291" customWidth="1"/>
    <col min="9" max="9" width="18.5703125" style="291" customWidth="1"/>
    <col min="10" max="10" width="17" style="291" customWidth="1"/>
    <col min="11" max="11" width="7.85546875" style="291" customWidth="1"/>
    <col min="12" max="12" width="5.140625" style="291" bestFit="1" customWidth="1"/>
    <col min="13" max="13" width="7.7109375" style="291" bestFit="1" customWidth="1"/>
    <col min="14" max="14" width="21.42578125" style="291" customWidth="1"/>
    <col min="15" max="16384" width="10.85546875" style="305"/>
  </cols>
  <sheetData>
    <row r="1" spans="1:14" s="297" customFormat="1" ht="70.5" customHeight="1">
      <c r="A1" s="296" t="s">
        <v>807</v>
      </c>
      <c r="B1" s="361" t="s">
        <v>814</v>
      </c>
      <c r="C1" s="362"/>
      <c r="D1" s="362"/>
      <c r="E1" s="363"/>
      <c r="F1" s="364"/>
      <c r="G1" s="362"/>
      <c r="H1" s="362"/>
      <c r="I1" s="362"/>
      <c r="J1" s="362"/>
      <c r="K1" s="290"/>
      <c r="L1" s="290"/>
      <c r="M1" s="290"/>
      <c r="N1" s="290"/>
    </row>
    <row r="2" spans="1:14" s="303" customFormat="1" ht="31.5">
      <c r="A2" s="165" t="s">
        <v>0</v>
      </c>
      <c r="B2" s="314" t="s">
        <v>1</v>
      </c>
      <c r="C2" s="314" t="s">
        <v>43</v>
      </c>
      <c r="D2" s="314" t="s">
        <v>2</v>
      </c>
      <c r="E2" s="315" t="s">
        <v>3</v>
      </c>
      <c r="F2" s="168" t="s">
        <v>49</v>
      </c>
      <c r="G2" s="314" t="s">
        <v>4</v>
      </c>
      <c r="H2" s="316" t="s">
        <v>44</v>
      </c>
      <c r="I2" s="316" t="s">
        <v>45</v>
      </c>
      <c r="J2" s="316" t="s">
        <v>47</v>
      </c>
      <c r="K2" s="302"/>
      <c r="L2" s="302"/>
      <c r="M2" s="302"/>
      <c r="N2" s="302"/>
    </row>
    <row r="3" spans="1:14" s="4" customFormat="1" ht="106.5" hidden="1" customHeight="1">
      <c r="A3" s="15" t="s">
        <v>223</v>
      </c>
      <c r="B3" s="16" t="s">
        <v>224</v>
      </c>
      <c r="C3" s="17" t="s">
        <v>651</v>
      </c>
      <c r="D3" s="18" t="s">
        <v>54</v>
      </c>
      <c r="E3" s="72"/>
      <c r="F3" s="19">
        <v>1058055200</v>
      </c>
      <c r="G3" s="20" t="s">
        <v>703</v>
      </c>
      <c r="H3" s="21">
        <v>2010</v>
      </c>
      <c r="I3" s="14" t="s">
        <v>46</v>
      </c>
      <c r="J3" s="22" t="s">
        <v>804</v>
      </c>
      <c r="K3" s="12"/>
      <c r="L3" s="12"/>
      <c r="M3" s="7"/>
      <c r="N3" s="12"/>
    </row>
    <row r="4" spans="1:14" s="4" customFormat="1" ht="133.5" hidden="1" customHeight="1">
      <c r="A4" s="23" t="s">
        <v>300</v>
      </c>
      <c r="B4" s="16" t="s">
        <v>301</v>
      </c>
      <c r="C4" s="18" t="s">
        <v>302</v>
      </c>
      <c r="D4" s="24" t="s">
        <v>54</v>
      </c>
      <c r="E4" s="71"/>
      <c r="F4" s="25">
        <v>267117550</v>
      </c>
      <c r="G4" s="26" t="s">
        <v>303</v>
      </c>
      <c r="H4" s="13">
        <v>2010</v>
      </c>
      <c r="I4" s="14" t="s">
        <v>46</v>
      </c>
      <c r="J4" s="22" t="s">
        <v>804</v>
      </c>
      <c r="K4" s="12"/>
      <c r="L4" s="12"/>
      <c r="M4" s="9"/>
      <c r="N4" s="12"/>
    </row>
    <row r="5" spans="1:14" s="4" customFormat="1" ht="192.75" hidden="1" customHeight="1">
      <c r="A5" s="27" t="s">
        <v>704</v>
      </c>
      <c r="B5" s="16" t="s">
        <v>328</v>
      </c>
      <c r="C5" s="18" t="s">
        <v>329</v>
      </c>
      <c r="D5" s="24" t="s">
        <v>54</v>
      </c>
      <c r="E5" s="71"/>
      <c r="F5" s="25">
        <v>1287734574</v>
      </c>
      <c r="G5" s="26" t="s">
        <v>330</v>
      </c>
      <c r="H5" s="13">
        <v>2010</v>
      </c>
      <c r="I5" s="14" t="s">
        <v>46</v>
      </c>
      <c r="J5" s="13" t="s">
        <v>48</v>
      </c>
      <c r="K5" s="12"/>
      <c r="L5" s="12"/>
      <c r="M5" s="3"/>
      <c r="N5" s="12"/>
    </row>
    <row r="6" spans="1:14" s="4" customFormat="1" ht="197.25" hidden="1" customHeight="1">
      <c r="A6" s="27" t="s">
        <v>393</v>
      </c>
      <c r="B6" s="16" t="s">
        <v>394</v>
      </c>
      <c r="C6" s="18" t="s">
        <v>395</v>
      </c>
      <c r="D6" s="24" t="s">
        <v>54</v>
      </c>
      <c r="E6" s="71"/>
      <c r="F6" s="25">
        <v>804999355</v>
      </c>
      <c r="G6" s="26" t="s">
        <v>671</v>
      </c>
      <c r="H6" s="13">
        <v>2010</v>
      </c>
      <c r="I6" s="14" t="s">
        <v>307</v>
      </c>
      <c r="J6" s="13" t="s">
        <v>48</v>
      </c>
      <c r="K6" s="12"/>
      <c r="L6" s="12"/>
      <c r="M6" s="3"/>
      <c r="N6" s="12"/>
    </row>
    <row r="7" spans="1:14" s="4" customFormat="1" ht="162" hidden="1" customHeight="1">
      <c r="A7" s="28" t="s">
        <v>39</v>
      </c>
      <c r="B7" s="29" t="s">
        <v>37</v>
      </c>
      <c r="C7" s="17" t="s">
        <v>651</v>
      </c>
      <c r="D7" s="30" t="s">
        <v>54</v>
      </c>
      <c r="E7" s="77"/>
      <c r="F7" s="31">
        <v>1573760000</v>
      </c>
      <c r="G7" s="32" t="s">
        <v>705</v>
      </c>
      <c r="H7" s="33">
        <v>2011</v>
      </c>
      <c r="I7" s="34" t="s">
        <v>46</v>
      </c>
      <c r="J7" s="22" t="s">
        <v>804</v>
      </c>
      <c r="K7" s="12"/>
      <c r="L7" s="12"/>
      <c r="M7" s="12"/>
      <c r="N7" s="12"/>
    </row>
    <row r="8" spans="1:14" s="4" customFormat="1" ht="162" hidden="1" customHeight="1">
      <c r="A8" s="28" t="s">
        <v>40</v>
      </c>
      <c r="B8" s="18" t="s">
        <v>23</v>
      </c>
      <c r="C8" s="17" t="s">
        <v>651</v>
      </c>
      <c r="D8" s="30" t="s">
        <v>54</v>
      </c>
      <c r="E8" s="77"/>
      <c r="F8" s="31">
        <v>720082812</v>
      </c>
      <c r="G8" s="32" t="s">
        <v>38</v>
      </c>
      <c r="H8" s="33">
        <v>2011</v>
      </c>
      <c r="I8" s="34" t="s">
        <v>46</v>
      </c>
      <c r="J8" s="22" t="s">
        <v>804</v>
      </c>
      <c r="K8" s="12"/>
      <c r="L8" s="12"/>
      <c r="M8" s="12"/>
      <c r="N8" s="12"/>
    </row>
    <row r="9" spans="1:14" s="4" customFormat="1" ht="138" hidden="1" customHeight="1">
      <c r="A9" s="28" t="s">
        <v>25</v>
      </c>
      <c r="B9" s="18" t="s">
        <v>26</v>
      </c>
      <c r="C9" s="29" t="s">
        <v>31</v>
      </c>
      <c r="D9" s="30" t="s">
        <v>54</v>
      </c>
      <c r="E9" s="77"/>
      <c r="F9" s="31">
        <v>26129561520</v>
      </c>
      <c r="G9" s="32" t="s">
        <v>706</v>
      </c>
      <c r="H9" s="33">
        <v>2011</v>
      </c>
      <c r="I9" s="34" t="s">
        <v>46</v>
      </c>
      <c r="J9" s="33" t="s">
        <v>48</v>
      </c>
      <c r="K9" s="12"/>
      <c r="L9" s="12"/>
      <c r="M9" s="12"/>
      <c r="N9" s="12"/>
    </row>
    <row r="10" spans="1:14" s="4" customFormat="1" ht="147.75" hidden="1" customHeight="1">
      <c r="A10" s="28" t="s">
        <v>24</v>
      </c>
      <c r="B10" s="18" t="s">
        <v>22</v>
      </c>
      <c r="C10" s="18" t="s">
        <v>32</v>
      </c>
      <c r="D10" s="30" t="s">
        <v>54</v>
      </c>
      <c r="E10" s="77"/>
      <c r="F10" s="31">
        <v>11554598041</v>
      </c>
      <c r="G10" s="32" t="s">
        <v>28</v>
      </c>
      <c r="H10" s="33">
        <v>2011</v>
      </c>
      <c r="I10" s="34" t="s">
        <v>46</v>
      </c>
      <c r="J10" s="33" t="s">
        <v>48</v>
      </c>
      <c r="K10" s="12"/>
      <c r="L10" s="12"/>
      <c r="M10" s="12"/>
      <c r="N10" s="12"/>
    </row>
    <row r="11" spans="1:14" s="4" customFormat="1" ht="47.25" hidden="1" customHeight="1">
      <c r="A11" s="23" t="s">
        <v>203</v>
      </c>
      <c r="B11" s="16" t="s">
        <v>204</v>
      </c>
      <c r="C11" s="17" t="s">
        <v>651</v>
      </c>
      <c r="D11" s="18" t="s">
        <v>54</v>
      </c>
      <c r="E11" s="81"/>
      <c r="F11" s="19">
        <v>821037699</v>
      </c>
      <c r="G11" s="20" t="s">
        <v>707</v>
      </c>
      <c r="H11" s="13">
        <v>2011</v>
      </c>
      <c r="I11" s="14" t="s">
        <v>701</v>
      </c>
      <c r="J11" s="13" t="s">
        <v>48</v>
      </c>
      <c r="K11" s="12"/>
      <c r="L11" s="12"/>
      <c r="M11" s="3"/>
      <c r="N11" s="12"/>
    </row>
    <row r="12" spans="1:14" s="4" customFormat="1" ht="218.25" hidden="1" customHeight="1">
      <c r="A12" s="27" t="s">
        <v>708</v>
      </c>
      <c r="B12" s="16" t="s">
        <v>222</v>
      </c>
      <c r="C12" s="17" t="s">
        <v>651</v>
      </c>
      <c r="D12" s="18" t="s">
        <v>54</v>
      </c>
      <c r="E12" s="81"/>
      <c r="F12" s="19">
        <v>25865053</v>
      </c>
      <c r="G12" s="20" t="s">
        <v>709</v>
      </c>
      <c r="H12" s="13">
        <v>2011</v>
      </c>
      <c r="I12" s="14" t="s">
        <v>701</v>
      </c>
      <c r="J12" s="13" t="s">
        <v>804</v>
      </c>
      <c r="K12" s="12"/>
      <c r="L12" s="12"/>
      <c r="M12" s="3"/>
      <c r="N12" s="12"/>
    </row>
    <row r="13" spans="1:14" s="4" customFormat="1" ht="38.25" hidden="1">
      <c r="A13" s="27" t="s">
        <v>264</v>
      </c>
      <c r="B13" s="18" t="s">
        <v>265</v>
      </c>
      <c r="C13" s="18" t="s">
        <v>237</v>
      </c>
      <c r="D13" s="18" t="s">
        <v>54</v>
      </c>
      <c r="E13" s="78"/>
      <c r="F13" s="25">
        <v>389998502</v>
      </c>
      <c r="G13" s="18" t="s">
        <v>266</v>
      </c>
      <c r="H13" s="13">
        <v>2011</v>
      </c>
      <c r="I13" s="14" t="s">
        <v>46</v>
      </c>
      <c r="J13" s="13" t="s">
        <v>48</v>
      </c>
      <c r="K13" s="12"/>
      <c r="L13" s="12"/>
      <c r="M13" s="8"/>
      <c r="N13" s="12"/>
    </row>
    <row r="14" spans="1:14" s="4" customFormat="1" ht="369" hidden="1" customHeight="1">
      <c r="A14" s="27" t="s">
        <v>304</v>
      </c>
      <c r="B14" s="16" t="s">
        <v>305</v>
      </c>
      <c r="C14" s="18" t="s">
        <v>302</v>
      </c>
      <c r="D14" s="24" t="s">
        <v>54</v>
      </c>
      <c r="E14" s="71"/>
      <c r="F14" s="25">
        <v>508381594</v>
      </c>
      <c r="G14" s="36" t="s">
        <v>306</v>
      </c>
      <c r="H14" s="13">
        <v>2011</v>
      </c>
      <c r="I14" s="14" t="s">
        <v>307</v>
      </c>
      <c r="J14" s="13" t="s">
        <v>804</v>
      </c>
      <c r="K14" s="12"/>
      <c r="L14" s="12"/>
      <c r="M14" s="3"/>
      <c r="N14" s="12"/>
    </row>
    <row r="15" spans="1:14" s="4" customFormat="1" ht="388.5" hidden="1" customHeight="1">
      <c r="A15" s="27" t="s">
        <v>335</v>
      </c>
      <c r="B15" s="16" t="s">
        <v>336</v>
      </c>
      <c r="C15" s="18" t="s">
        <v>337</v>
      </c>
      <c r="D15" s="37" t="s">
        <v>54</v>
      </c>
      <c r="E15" s="71"/>
      <c r="F15" s="25" t="s">
        <v>338</v>
      </c>
      <c r="G15" s="26" t="s">
        <v>339</v>
      </c>
      <c r="H15" s="13">
        <v>2011</v>
      </c>
      <c r="I15" s="14" t="s">
        <v>307</v>
      </c>
      <c r="J15" s="13" t="s">
        <v>48</v>
      </c>
      <c r="K15" s="12"/>
      <c r="L15" s="12"/>
      <c r="M15" s="3"/>
      <c r="N15" s="12"/>
    </row>
    <row r="16" spans="1:14" s="4" customFormat="1" ht="62.25" hidden="1" customHeight="1">
      <c r="A16" s="38" t="s">
        <v>51</v>
      </c>
      <c r="B16" s="18" t="s">
        <v>52</v>
      </c>
      <c r="C16" s="18" t="s">
        <v>53</v>
      </c>
      <c r="D16" s="17" t="s">
        <v>54</v>
      </c>
      <c r="E16" s="72"/>
      <c r="F16" s="39">
        <v>107000010</v>
      </c>
      <c r="G16" s="40" t="s">
        <v>55</v>
      </c>
      <c r="H16" s="33">
        <v>2012</v>
      </c>
      <c r="I16" s="34" t="s">
        <v>155</v>
      </c>
      <c r="J16" s="33" t="s">
        <v>48</v>
      </c>
      <c r="K16" s="12"/>
      <c r="L16" s="12"/>
      <c r="M16" s="12"/>
      <c r="N16" s="12"/>
    </row>
    <row r="17" spans="1:14" s="4" customFormat="1" ht="56.25" hidden="1" customHeight="1">
      <c r="A17" s="41" t="s">
        <v>56</v>
      </c>
      <c r="B17" s="18" t="s">
        <v>57</v>
      </c>
      <c r="C17" s="18" t="s">
        <v>58</v>
      </c>
      <c r="D17" s="18" t="s">
        <v>54</v>
      </c>
      <c r="E17" s="72"/>
      <c r="F17" s="39">
        <v>1867985367</v>
      </c>
      <c r="G17" s="42" t="s">
        <v>59</v>
      </c>
      <c r="H17" s="33">
        <v>2012</v>
      </c>
      <c r="I17" s="34" t="s">
        <v>702</v>
      </c>
      <c r="J17" s="33" t="s">
        <v>48</v>
      </c>
      <c r="K17" s="12"/>
      <c r="L17" s="12"/>
      <c r="M17" s="12"/>
      <c r="N17" s="12"/>
    </row>
    <row r="18" spans="1:14" s="4" customFormat="1" ht="77.25" hidden="1">
      <c r="A18" s="41" t="s">
        <v>60</v>
      </c>
      <c r="B18" s="18" t="s">
        <v>61</v>
      </c>
      <c r="C18" s="18" t="s">
        <v>53</v>
      </c>
      <c r="D18" s="17" t="s">
        <v>54</v>
      </c>
      <c r="E18" s="72"/>
      <c r="F18" s="39">
        <v>214339000</v>
      </c>
      <c r="G18" s="40" t="s">
        <v>62</v>
      </c>
      <c r="H18" s="33">
        <v>2012</v>
      </c>
      <c r="I18" s="34" t="s">
        <v>702</v>
      </c>
      <c r="J18" s="22" t="s">
        <v>804</v>
      </c>
      <c r="K18" s="12"/>
      <c r="L18" s="12"/>
      <c r="M18" s="12"/>
      <c r="N18" s="12"/>
    </row>
    <row r="19" spans="1:14" s="4" customFormat="1" ht="110.25" hidden="1" customHeight="1">
      <c r="A19" s="41" t="s">
        <v>63</v>
      </c>
      <c r="B19" s="18" t="s">
        <v>64</v>
      </c>
      <c r="C19" s="18" t="s">
        <v>53</v>
      </c>
      <c r="D19" s="18" t="s">
        <v>54</v>
      </c>
      <c r="E19" s="18"/>
      <c r="F19" s="39">
        <v>42375521</v>
      </c>
      <c r="G19" s="40" t="s">
        <v>65</v>
      </c>
      <c r="H19" s="33">
        <v>2012</v>
      </c>
      <c r="I19" s="34" t="s">
        <v>702</v>
      </c>
      <c r="J19" s="33" t="s">
        <v>167</v>
      </c>
      <c r="K19" s="12"/>
      <c r="L19" s="12"/>
      <c r="M19" s="12"/>
      <c r="N19" s="12"/>
    </row>
    <row r="20" spans="1:14" s="4" customFormat="1" ht="81.75" hidden="1" customHeight="1">
      <c r="A20" s="38" t="s">
        <v>164</v>
      </c>
      <c r="B20" s="43" t="s">
        <v>162</v>
      </c>
      <c r="C20" s="18" t="s">
        <v>165</v>
      </c>
      <c r="D20" s="17" t="s">
        <v>54</v>
      </c>
      <c r="E20" s="44"/>
      <c r="F20" s="45">
        <v>45588000</v>
      </c>
      <c r="G20" s="43" t="s">
        <v>166</v>
      </c>
      <c r="H20" s="44">
        <v>2012</v>
      </c>
      <c r="I20" s="18" t="s">
        <v>46</v>
      </c>
      <c r="J20" s="33" t="s">
        <v>167</v>
      </c>
      <c r="K20" s="12"/>
      <c r="L20" s="12"/>
      <c r="M20" s="5"/>
      <c r="N20" s="12"/>
    </row>
    <row r="21" spans="1:14" s="4" customFormat="1" ht="153" hidden="1">
      <c r="A21" s="27" t="s">
        <v>200</v>
      </c>
      <c r="B21" s="16" t="s">
        <v>201</v>
      </c>
      <c r="C21" s="18" t="s">
        <v>656</v>
      </c>
      <c r="D21" s="18" t="s">
        <v>54</v>
      </c>
      <c r="E21" s="81"/>
      <c r="F21" s="19">
        <v>1153083446.3</v>
      </c>
      <c r="G21" s="20" t="s">
        <v>202</v>
      </c>
      <c r="H21" s="13">
        <v>2012</v>
      </c>
      <c r="I21" s="14" t="s">
        <v>701</v>
      </c>
      <c r="J21" s="13" t="s">
        <v>48</v>
      </c>
      <c r="K21" s="12"/>
      <c r="L21" s="12"/>
      <c r="M21" s="3"/>
      <c r="N21" s="12"/>
    </row>
    <row r="22" spans="1:14" s="4" customFormat="1" ht="89.25" hidden="1">
      <c r="A22" s="27" t="s">
        <v>205</v>
      </c>
      <c r="B22" s="16" t="s">
        <v>206</v>
      </c>
      <c r="C22" s="18" t="s">
        <v>657</v>
      </c>
      <c r="D22" s="18" t="s">
        <v>54</v>
      </c>
      <c r="E22" s="81"/>
      <c r="F22" s="19">
        <v>120465522</v>
      </c>
      <c r="G22" s="46" t="s">
        <v>207</v>
      </c>
      <c r="H22" s="13">
        <v>2012</v>
      </c>
      <c r="I22" s="14" t="s">
        <v>702</v>
      </c>
      <c r="J22" s="13" t="s">
        <v>48</v>
      </c>
      <c r="K22" s="12"/>
      <c r="L22" s="12"/>
      <c r="M22" s="3"/>
      <c r="N22" s="12"/>
    </row>
    <row r="23" spans="1:14" s="4" customFormat="1" ht="51" hidden="1">
      <c r="A23" s="27" t="s">
        <v>208</v>
      </c>
      <c r="B23" s="16" t="s">
        <v>209</v>
      </c>
      <c r="C23" s="17" t="s">
        <v>652</v>
      </c>
      <c r="D23" s="18" t="s">
        <v>54</v>
      </c>
      <c r="E23" s="72"/>
      <c r="F23" s="25">
        <v>762169021</v>
      </c>
      <c r="G23" s="18" t="s">
        <v>210</v>
      </c>
      <c r="H23" s="13">
        <v>2012</v>
      </c>
      <c r="I23" s="14" t="s">
        <v>701</v>
      </c>
      <c r="J23" s="13" t="s">
        <v>48</v>
      </c>
      <c r="K23" s="12"/>
      <c r="L23" s="12"/>
      <c r="M23" s="3"/>
      <c r="N23" s="12"/>
    </row>
    <row r="24" spans="1:14" s="4" customFormat="1" ht="89.25" hidden="1">
      <c r="A24" s="27" t="s">
        <v>211</v>
      </c>
      <c r="B24" s="16" t="s">
        <v>212</v>
      </c>
      <c r="C24" s="18" t="s">
        <v>664</v>
      </c>
      <c r="D24" s="18" t="s">
        <v>54</v>
      </c>
      <c r="E24" s="81"/>
      <c r="F24" s="19">
        <v>44364450</v>
      </c>
      <c r="G24" s="47" t="s">
        <v>213</v>
      </c>
      <c r="H24" s="13">
        <v>2012</v>
      </c>
      <c r="I24" s="14" t="s">
        <v>46</v>
      </c>
      <c r="J24" s="13" t="s">
        <v>48</v>
      </c>
      <c r="K24" s="12"/>
      <c r="L24" s="12"/>
      <c r="M24" s="3"/>
      <c r="N24" s="12"/>
    </row>
    <row r="25" spans="1:14" s="4" customFormat="1" ht="84.75" hidden="1" customHeight="1">
      <c r="A25" s="27" t="s">
        <v>214</v>
      </c>
      <c r="B25" s="16" t="s">
        <v>215</v>
      </c>
      <c r="C25" s="18" t="s">
        <v>664</v>
      </c>
      <c r="D25" s="18" t="s">
        <v>54</v>
      </c>
      <c r="E25" s="81"/>
      <c r="F25" s="19">
        <v>44330000</v>
      </c>
      <c r="G25" s="46" t="s">
        <v>216</v>
      </c>
      <c r="H25" s="13">
        <v>2012</v>
      </c>
      <c r="I25" s="14" t="s">
        <v>46</v>
      </c>
      <c r="J25" s="13" t="s">
        <v>48</v>
      </c>
      <c r="K25" s="12"/>
      <c r="L25" s="12"/>
      <c r="M25" s="3"/>
      <c r="N25" s="12"/>
    </row>
    <row r="26" spans="1:14" s="4" customFormat="1" ht="63.75" hidden="1">
      <c r="A26" s="27" t="s">
        <v>217</v>
      </c>
      <c r="B26" s="16" t="s">
        <v>218</v>
      </c>
      <c r="C26" s="18" t="s">
        <v>652</v>
      </c>
      <c r="D26" s="18"/>
      <c r="E26" s="72" t="s">
        <v>54</v>
      </c>
      <c r="F26" s="19">
        <v>580989278</v>
      </c>
      <c r="G26" s="46" t="s">
        <v>710</v>
      </c>
      <c r="H26" s="13">
        <v>2012</v>
      </c>
      <c r="I26" s="14" t="s">
        <v>701</v>
      </c>
      <c r="J26" s="13" t="s">
        <v>48</v>
      </c>
      <c r="K26" s="12"/>
      <c r="L26" s="12"/>
      <c r="M26" s="3"/>
      <c r="N26" s="12"/>
    </row>
    <row r="27" spans="1:14" s="4" customFormat="1" ht="63.75" hidden="1">
      <c r="A27" s="27" t="s">
        <v>219</v>
      </c>
      <c r="B27" s="16" t="s">
        <v>201</v>
      </c>
      <c r="C27" s="18" t="s">
        <v>656</v>
      </c>
      <c r="D27" s="18" t="s">
        <v>54</v>
      </c>
      <c r="E27" s="81"/>
      <c r="F27" s="19">
        <v>1153083446.3</v>
      </c>
      <c r="G27" s="46" t="s">
        <v>711</v>
      </c>
      <c r="H27" s="13">
        <v>2012</v>
      </c>
      <c r="I27" s="14" t="s">
        <v>701</v>
      </c>
      <c r="J27" s="13" t="s">
        <v>48</v>
      </c>
      <c r="K27" s="12"/>
      <c r="L27" s="12"/>
      <c r="M27" s="3"/>
      <c r="N27" s="12"/>
    </row>
    <row r="28" spans="1:14" s="4" customFormat="1" ht="63.75" hidden="1">
      <c r="A28" s="27" t="s">
        <v>220</v>
      </c>
      <c r="B28" s="16" t="s">
        <v>221</v>
      </c>
      <c r="C28" s="18" t="s">
        <v>656</v>
      </c>
      <c r="D28" s="18" t="s">
        <v>54</v>
      </c>
      <c r="E28" s="81"/>
      <c r="F28" s="19">
        <v>55607700</v>
      </c>
      <c r="G28" s="20" t="s">
        <v>712</v>
      </c>
      <c r="H28" s="13">
        <v>2012</v>
      </c>
      <c r="I28" s="14" t="s">
        <v>701</v>
      </c>
      <c r="J28" s="22" t="s">
        <v>804</v>
      </c>
      <c r="K28" s="12"/>
      <c r="L28" s="12"/>
      <c r="M28" s="3"/>
      <c r="N28" s="12"/>
    </row>
    <row r="29" spans="1:14" s="4" customFormat="1" ht="153" hidden="1">
      <c r="A29" s="27" t="s">
        <v>225</v>
      </c>
      <c r="B29" s="16" t="s">
        <v>226</v>
      </c>
      <c r="C29" s="18" t="s">
        <v>652</v>
      </c>
      <c r="D29" s="18"/>
      <c r="E29" s="72" t="s">
        <v>54</v>
      </c>
      <c r="F29" s="48" t="s">
        <v>227</v>
      </c>
      <c r="G29" s="18" t="s">
        <v>713</v>
      </c>
      <c r="H29" s="13">
        <v>2012</v>
      </c>
      <c r="I29" s="14" t="s">
        <v>701</v>
      </c>
      <c r="J29" s="22" t="s">
        <v>804</v>
      </c>
      <c r="K29" s="12"/>
      <c r="L29" s="12"/>
      <c r="M29" s="3"/>
      <c r="N29" s="12"/>
    </row>
    <row r="30" spans="1:14" s="4" customFormat="1" ht="63.75" hidden="1" customHeight="1">
      <c r="A30" s="27" t="s">
        <v>228</v>
      </c>
      <c r="B30" s="16" t="s">
        <v>229</v>
      </c>
      <c r="C30" s="18" t="s">
        <v>658</v>
      </c>
      <c r="D30" s="18"/>
      <c r="E30" s="46" t="s">
        <v>54</v>
      </c>
      <c r="F30" s="19">
        <v>45994000</v>
      </c>
      <c r="G30" s="46" t="s">
        <v>230</v>
      </c>
      <c r="H30" s="13">
        <v>2012</v>
      </c>
      <c r="I30" s="14" t="s">
        <v>231</v>
      </c>
      <c r="J30" s="13" t="s">
        <v>167</v>
      </c>
      <c r="K30" s="12"/>
      <c r="L30" s="12"/>
      <c r="M30" s="3"/>
      <c r="N30" s="12"/>
    </row>
    <row r="31" spans="1:14" s="4" customFormat="1" ht="49.5" hidden="1" customHeight="1">
      <c r="A31" s="27" t="s">
        <v>232</v>
      </c>
      <c r="B31" s="16" t="s">
        <v>233</v>
      </c>
      <c r="C31" s="18" t="s">
        <v>165</v>
      </c>
      <c r="D31" s="18"/>
      <c r="E31" s="49" t="s">
        <v>54</v>
      </c>
      <c r="F31" s="19">
        <v>17516000</v>
      </c>
      <c r="G31" s="46" t="s">
        <v>234</v>
      </c>
      <c r="H31" s="13">
        <v>2012</v>
      </c>
      <c r="I31" s="14" t="s">
        <v>46</v>
      </c>
      <c r="J31" s="13" t="s">
        <v>167</v>
      </c>
      <c r="K31" s="12"/>
      <c r="L31" s="12"/>
      <c r="M31" s="3"/>
      <c r="N31" s="12"/>
    </row>
    <row r="32" spans="1:14" s="4" customFormat="1" ht="89.25" hidden="1">
      <c r="A32" s="27" t="s">
        <v>235</v>
      </c>
      <c r="B32" s="18" t="s">
        <v>236</v>
      </c>
      <c r="C32" s="18" t="s">
        <v>237</v>
      </c>
      <c r="D32" s="18" t="s">
        <v>54</v>
      </c>
      <c r="E32" s="78"/>
      <c r="F32" s="25">
        <v>158548336</v>
      </c>
      <c r="G32" s="18" t="s">
        <v>238</v>
      </c>
      <c r="H32" s="21">
        <v>2012</v>
      </c>
      <c r="I32" s="14" t="s">
        <v>231</v>
      </c>
      <c r="J32" s="22" t="s">
        <v>804</v>
      </c>
      <c r="K32" s="12"/>
      <c r="L32" s="12"/>
      <c r="M32" s="8"/>
      <c r="N32" s="12"/>
    </row>
    <row r="33" spans="1:14" s="4" customFormat="1" ht="38.25" hidden="1">
      <c r="A33" s="27" t="s">
        <v>239</v>
      </c>
      <c r="B33" s="18" t="s">
        <v>240</v>
      </c>
      <c r="C33" s="18" t="s">
        <v>237</v>
      </c>
      <c r="D33" s="18" t="s">
        <v>54</v>
      </c>
      <c r="E33" s="78"/>
      <c r="F33" s="25">
        <v>26500000</v>
      </c>
      <c r="G33" s="18" t="s">
        <v>241</v>
      </c>
      <c r="H33" s="21">
        <v>2012</v>
      </c>
      <c r="I33" s="14" t="s">
        <v>701</v>
      </c>
      <c r="J33" s="22" t="s">
        <v>804</v>
      </c>
      <c r="K33" s="12"/>
      <c r="L33" s="12"/>
      <c r="M33" s="8"/>
      <c r="N33" s="12"/>
    </row>
    <row r="34" spans="1:14" s="4" customFormat="1" ht="165.75" hidden="1">
      <c r="A34" s="27" t="s">
        <v>242</v>
      </c>
      <c r="B34" s="18" t="s">
        <v>240</v>
      </c>
      <c r="C34" s="18" t="s">
        <v>243</v>
      </c>
      <c r="D34" s="18"/>
      <c r="E34" s="78" t="s">
        <v>54</v>
      </c>
      <c r="F34" s="25">
        <v>116717560</v>
      </c>
      <c r="G34" s="18" t="s">
        <v>244</v>
      </c>
      <c r="H34" s="21">
        <v>2012</v>
      </c>
      <c r="I34" s="14" t="s">
        <v>701</v>
      </c>
      <c r="J34" s="22" t="s">
        <v>804</v>
      </c>
      <c r="K34" s="12"/>
      <c r="L34" s="12"/>
      <c r="M34" s="8"/>
      <c r="N34" s="12"/>
    </row>
    <row r="35" spans="1:14" s="4" customFormat="1" ht="51" hidden="1">
      <c r="A35" s="27" t="s">
        <v>245</v>
      </c>
      <c r="B35" s="18" t="s">
        <v>246</v>
      </c>
      <c r="C35" s="18" t="s">
        <v>237</v>
      </c>
      <c r="D35" s="18"/>
      <c r="E35" s="78"/>
      <c r="F35" s="25">
        <v>93717560</v>
      </c>
      <c r="G35" s="18" t="s">
        <v>247</v>
      </c>
      <c r="H35" s="21">
        <v>2012</v>
      </c>
      <c r="I35" s="14" t="s">
        <v>701</v>
      </c>
      <c r="J35" s="22" t="s">
        <v>804</v>
      </c>
      <c r="K35" s="12"/>
      <c r="L35" s="12"/>
      <c r="M35" s="8"/>
      <c r="N35" s="12"/>
    </row>
    <row r="36" spans="1:14" s="4" customFormat="1" ht="76.5" hidden="1">
      <c r="A36" s="27" t="s">
        <v>267</v>
      </c>
      <c r="B36" s="18" t="s">
        <v>268</v>
      </c>
      <c r="C36" s="18" t="s">
        <v>269</v>
      </c>
      <c r="D36" s="18" t="s">
        <v>54</v>
      </c>
      <c r="E36" s="78"/>
      <c r="F36" s="25">
        <v>1939465865</v>
      </c>
      <c r="G36" s="18" t="s">
        <v>270</v>
      </c>
      <c r="H36" s="13">
        <v>2012</v>
      </c>
      <c r="I36" s="14" t="s">
        <v>231</v>
      </c>
      <c r="J36" s="13" t="s">
        <v>48</v>
      </c>
      <c r="K36" s="12"/>
      <c r="L36" s="12"/>
      <c r="M36" s="8"/>
      <c r="N36" s="12"/>
    </row>
    <row r="37" spans="1:14" s="4" customFormat="1" ht="38.25" hidden="1">
      <c r="A37" s="27" t="s">
        <v>271</v>
      </c>
      <c r="B37" s="18" t="s">
        <v>209</v>
      </c>
      <c r="C37" s="18" t="s">
        <v>272</v>
      </c>
      <c r="D37" s="18" t="s">
        <v>54</v>
      </c>
      <c r="E37" s="78"/>
      <c r="F37" s="25">
        <v>353824673</v>
      </c>
      <c r="G37" s="18" t="s">
        <v>273</v>
      </c>
      <c r="H37" s="13">
        <v>2012</v>
      </c>
      <c r="I37" s="14" t="s">
        <v>701</v>
      </c>
      <c r="J37" s="13" t="s">
        <v>48</v>
      </c>
      <c r="K37" s="12"/>
      <c r="L37" s="12"/>
      <c r="M37" s="8"/>
      <c r="N37" s="12"/>
    </row>
    <row r="38" spans="1:14" s="4" customFormat="1" ht="140.25" hidden="1">
      <c r="A38" s="27" t="s">
        <v>274</v>
      </c>
      <c r="B38" s="18" t="s">
        <v>275</v>
      </c>
      <c r="C38" s="18" t="s">
        <v>276</v>
      </c>
      <c r="D38" s="18" t="s">
        <v>54</v>
      </c>
      <c r="E38" s="78"/>
      <c r="F38" s="25">
        <v>296406257</v>
      </c>
      <c r="G38" s="18" t="s">
        <v>277</v>
      </c>
      <c r="H38" s="13">
        <v>2012</v>
      </c>
      <c r="I38" s="14" t="s">
        <v>701</v>
      </c>
      <c r="J38" s="13" t="s">
        <v>48</v>
      </c>
      <c r="K38" s="12"/>
      <c r="L38" s="12"/>
      <c r="M38" s="8"/>
      <c r="N38" s="12"/>
    </row>
    <row r="39" spans="1:14" s="4" customFormat="1" ht="51" hidden="1">
      <c r="A39" s="27" t="s">
        <v>278</v>
      </c>
      <c r="B39" s="18" t="s">
        <v>279</v>
      </c>
      <c r="C39" s="18" t="s">
        <v>280</v>
      </c>
      <c r="D39" s="18" t="s">
        <v>54</v>
      </c>
      <c r="E39" s="78"/>
      <c r="F39" s="25">
        <v>762169021</v>
      </c>
      <c r="G39" s="18" t="s">
        <v>281</v>
      </c>
      <c r="H39" s="13">
        <v>2012</v>
      </c>
      <c r="I39" s="14" t="s">
        <v>701</v>
      </c>
      <c r="J39" s="13" t="s">
        <v>48</v>
      </c>
      <c r="K39" s="12"/>
      <c r="L39" s="12"/>
      <c r="M39" s="8"/>
      <c r="N39" s="12"/>
    </row>
    <row r="40" spans="1:14" s="4" customFormat="1" ht="115.5" hidden="1">
      <c r="A40" s="27" t="s">
        <v>308</v>
      </c>
      <c r="B40" s="16" t="s">
        <v>309</v>
      </c>
      <c r="C40" s="18" t="s">
        <v>302</v>
      </c>
      <c r="D40" s="24" t="s">
        <v>54</v>
      </c>
      <c r="E40" s="71"/>
      <c r="F40" s="25">
        <v>146890800</v>
      </c>
      <c r="G40" s="50" t="s">
        <v>310</v>
      </c>
      <c r="H40" s="13">
        <v>2012</v>
      </c>
      <c r="I40" s="14" t="s">
        <v>46</v>
      </c>
      <c r="J40" s="22" t="s">
        <v>804</v>
      </c>
      <c r="K40" s="12"/>
      <c r="L40" s="12"/>
      <c r="M40" s="3"/>
      <c r="N40" s="12"/>
    </row>
    <row r="41" spans="1:14" s="4" customFormat="1" ht="128.25" hidden="1">
      <c r="A41" s="27" t="s">
        <v>331</v>
      </c>
      <c r="B41" s="18" t="s">
        <v>332</v>
      </c>
      <c r="C41" s="18" t="s">
        <v>333</v>
      </c>
      <c r="D41" s="24" t="s">
        <v>54</v>
      </c>
      <c r="E41" s="71"/>
      <c r="F41" s="25">
        <v>309176395</v>
      </c>
      <c r="G41" s="50" t="s">
        <v>334</v>
      </c>
      <c r="H41" s="13">
        <v>2012</v>
      </c>
      <c r="I41" s="14" t="s">
        <v>46</v>
      </c>
      <c r="J41" s="13" t="s">
        <v>48</v>
      </c>
      <c r="K41" s="12"/>
      <c r="L41" s="12"/>
      <c r="M41" s="3"/>
      <c r="N41" s="12"/>
    </row>
    <row r="42" spans="1:14" s="4" customFormat="1" ht="141" hidden="1">
      <c r="A42" s="27" t="s">
        <v>340</v>
      </c>
      <c r="B42" s="16" t="s">
        <v>341</v>
      </c>
      <c r="C42" s="18" t="s">
        <v>342</v>
      </c>
      <c r="D42" s="24" t="s">
        <v>54</v>
      </c>
      <c r="E42" s="71"/>
      <c r="F42" s="25">
        <v>2245655287.75</v>
      </c>
      <c r="G42" s="50" t="s">
        <v>343</v>
      </c>
      <c r="H42" s="13">
        <v>2012</v>
      </c>
      <c r="I42" s="14" t="s">
        <v>46</v>
      </c>
      <c r="J42" s="13" t="s">
        <v>48</v>
      </c>
      <c r="K42" s="12"/>
      <c r="L42" s="12"/>
      <c r="M42" s="3"/>
      <c r="N42" s="12"/>
    </row>
    <row r="43" spans="1:14" s="4" customFormat="1" ht="63.75" hidden="1">
      <c r="A43" s="27" t="s">
        <v>205</v>
      </c>
      <c r="B43" s="18" t="s">
        <v>206</v>
      </c>
      <c r="C43" s="18" t="s">
        <v>657</v>
      </c>
      <c r="D43" s="83" t="s">
        <v>54</v>
      </c>
      <c r="E43" s="81"/>
      <c r="F43" s="73">
        <v>120465522</v>
      </c>
      <c r="G43" s="50" t="s">
        <v>640</v>
      </c>
      <c r="H43" s="33">
        <v>2012</v>
      </c>
      <c r="I43" s="34" t="s">
        <v>702</v>
      </c>
      <c r="J43" s="33" t="s">
        <v>48</v>
      </c>
      <c r="K43" s="12"/>
      <c r="L43" s="12"/>
      <c r="M43" s="12"/>
      <c r="N43" s="12"/>
    </row>
    <row r="44" spans="1:14" s="4" customFormat="1" ht="280.5" hidden="1">
      <c r="A44" s="27" t="s">
        <v>628</v>
      </c>
      <c r="B44" s="16" t="s">
        <v>206</v>
      </c>
      <c r="C44" s="18" t="s">
        <v>657</v>
      </c>
      <c r="D44" s="24" t="s">
        <v>54</v>
      </c>
      <c r="E44" s="78"/>
      <c r="F44" s="73">
        <v>31648860</v>
      </c>
      <c r="G44" s="43" t="s">
        <v>630</v>
      </c>
      <c r="H44" s="33">
        <v>2013</v>
      </c>
      <c r="I44" s="34" t="s">
        <v>702</v>
      </c>
      <c r="J44" s="33" t="s">
        <v>804</v>
      </c>
      <c r="K44" s="12"/>
      <c r="L44" s="12"/>
      <c r="M44" s="12"/>
      <c r="N44" s="12"/>
    </row>
    <row r="45" spans="1:14" s="4" customFormat="1" ht="64.5" hidden="1">
      <c r="A45" s="41" t="s">
        <v>66</v>
      </c>
      <c r="B45" s="18" t="s">
        <v>67</v>
      </c>
      <c r="C45" s="18" t="s">
        <v>68</v>
      </c>
      <c r="D45" s="17" t="s">
        <v>54</v>
      </c>
      <c r="E45" s="72"/>
      <c r="F45" s="39">
        <v>951554478</v>
      </c>
      <c r="G45" s="40" t="s">
        <v>69</v>
      </c>
      <c r="H45" s="33">
        <v>2013</v>
      </c>
      <c r="I45" s="34" t="s">
        <v>702</v>
      </c>
      <c r="J45" s="33" t="s">
        <v>48</v>
      </c>
      <c r="K45" s="12"/>
      <c r="L45" s="12"/>
      <c r="M45" s="12"/>
      <c r="N45" s="12"/>
    </row>
    <row r="46" spans="1:14" s="4" customFormat="1" ht="76.5" hidden="1">
      <c r="A46" s="38" t="s">
        <v>70</v>
      </c>
      <c r="B46" s="18" t="s">
        <v>71</v>
      </c>
      <c r="C46" s="18" t="s">
        <v>53</v>
      </c>
      <c r="D46" s="17" t="s">
        <v>54</v>
      </c>
      <c r="E46" s="72"/>
      <c r="F46" s="39">
        <v>169740480</v>
      </c>
      <c r="G46" s="40" t="s">
        <v>72</v>
      </c>
      <c r="H46" s="33">
        <v>2013</v>
      </c>
      <c r="I46" s="34" t="s">
        <v>702</v>
      </c>
      <c r="J46" s="22" t="s">
        <v>804</v>
      </c>
      <c r="K46" s="12"/>
      <c r="L46" s="12"/>
      <c r="M46" s="12"/>
      <c r="N46" s="12"/>
    </row>
    <row r="47" spans="1:14" s="4" customFormat="1" ht="90" hidden="1">
      <c r="A47" s="41" t="s">
        <v>73</v>
      </c>
      <c r="B47" s="18" t="s">
        <v>74</v>
      </c>
      <c r="C47" s="18" t="s">
        <v>53</v>
      </c>
      <c r="D47" s="18" t="s">
        <v>54</v>
      </c>
      <c r="E47" s="72"/>
      <c r="F47" s="39">
        <v>76793864</v>
      </c>
      <c r="G47" s="40" t="s">
        <v>75</v>
      </c>
      <c r="H47" s="33">
        <v>2013</v>
      </c>
      <c r="I47" s="34" t="s">
        <v>702</v>
      </c>
      <c r="J47" s="22" t="s">
        <v>804</v>
      </c>
      <c r="K47" s="12"/>
      <c r="L47" s="12"/>
      <c r="M47" s="12"/>
      <c r="N47" s="12"/>
    </row>
    <row r="48" spans="1:14" s="4" customFormat="1" ht="77.25" hidden="1">
      <c r="A48" s="41" t="s">
        <v>76</v>
      </c>
      <c r="B48" s="18" t="s">
        <v>77</v>
      </c>
      <c r="C48" s="18" t="s">
        <v>78</v>
      </c>
      <c r="D48" s="17" t="s">
        <v>54</v>
      </c>
      <c r="E48" s="72"/>
      <c r="F48" s="39">
        <v>766442309</v>
      </c>
      <c r="G48" s="40" t="s">
        <v>79</v>
      </c>
      <c r="H48" s="33">
        <v>2013</v>
      </c>
      <c r="I48" s="34" t="s">
        <v>702</v>
      </c>
      <c r="J48" s="33" t="s">
        <v>48</v>
      </c>
      <c r="K48" s="12"/>
      <c r="L48" s="12"/>
      <c r="M48" s="12"/>
      <c r="N48" s="12"/>
    </row>
    <row r="49" spans="1:14" s="4" customFormat="1" ht="51" hidden="1">
      <c r="A49" s="38" t="s">
        <v>168</v>
      </c>
      <c r="B49" s="43" t="s">
        <v>169</v>
      </c>
      <c r="C49" s="18" t="s">
        <v>165</v>
      </c>
      <c r="D49" s="17" t="s">
        <v>54</v>
      </c>
      <c r="E49" s="44"/>
      <c r="F49" s="45">
        <v>49850000</v>
      </c>
      <c r="G49" s="43" t="s">
        <v>170</v>
      </c>
      <c r="H49" s="44">
        <v>2013</v>
      </c>
      <c r="I49" s="18" t="s">
        <v>46</v>
      </c>
      <c r="J49" s="17" t="s">
        <v>167</v>
      </c>
      <c r="K49" s="12"/>
      <c r="L49" s="12"/>
      <c r="M49" s="5"/>
      <c r="N49" s="12"/>
    </row>
    <row r="50" spans="1:14" s="4" customFormat="1" ht="57" hidden="1" customHeight="1">
      <c r="A50" s="38" t="s">
        <v>171</v>
      </c>
      <c r="B50" s="43" t="s">
        <v>169</v>
      </c>
      <c r="C50" s="18" t="s">
        <v>165</v>
      </c>
      <c r="D50" s="17" t="s">
        <v>54</v>
      </c>
      <c r="E50" s="44"/>
      <c r="F50" s="45">
        <v>49800000</v>
      </c>
      <c r="G50" s="43" t="s">
        <v>172</v>
      </c>
      <c r="H50" s="44">
        <v>2013</v>
      </c>
      <c r="I50" s="18" t="s">
        <v>46</v>
      </c>
      <c r="J50" s="17" t="s">
        <v>167</v>
      </c>
      <c r="K50" s="12"/>
      <c r="L50" s="12"/>
      <c r="M50" s="5"/>
      <c r="N50" s="12"/>
    </row>
    <row r="51" spans="1:14" s="4" customFormat="1" ht="69" hidden="1" customHeight="1">
      <c r="A51" s="38" t="s">
        <v>173</v>
      </c>
      <c r="B51" s="43" t="s">
        <v>162</v>
      </c>
      <c r="C51" s="18" t="s">
        <v>165</v>
      </c>
      <c r="D51" s="17" t="s">
        <v>54</v>
      </c>
      <c r="E51" s="44"/>
      <c r="F51" s="45">
        <v>50000000</v>
      </c>
      <c r="G51" s="43" t="s">
        <v>174</v>
      </c>
      <c r="H51" s="44">
        <v>2013</v>
      </c>
      <c r="I51" s="18" t="s">
        <v>46</v>
      </c>
      <c r="J51" s="17" t="s">
        <v>167</v>
      </c>
      <c r="K51" s="12"/>
      <c r="L51" s="12"/>
      <c r="M51" s="5"/>
      <c r="N51" s="12"/>
    </row>
    <row r="52" spans="1:14" s="4" customFormat="1" ht="89.25" hidden="1">
      <c r="A52" s="38" t="s">
        <v>177</v>
      </c>
      <c r="B52" s="43" t="s">
        <v>178</v>
      </c>
      <c r="C52" s="18" t="s">
        <v>179</v>
      </c>
      <c r="D52" s="17" t="s">
        <v>54</v>
      </c>
      <c r="E52" s="78"/>
      <c r="F52" s="45">
        <v>999999390</v>
      </c>
      <c r="G52" s="43" t="s">
        <v>180</v>
      </c>
      <c r="H52" s="17">
        <v>2013</v>
      </c>
      <c r="I52" s="18" t="s">
        <v>46</v>
      </c>
      <c r="J52" s="17" t="s">
        <v>48</v>
      </c>
      <c r="K52" s="12"/>
      <c r="L52" s="12"/>
      <c r="M52" s="6"/>
      <c r="N52" s="12"/>
    </row>
    <row r="53" spans="1:14" s="4" customFormat="1" ht="76.5" hidden="1">
      <c r="A53" s="27" t="s">
        <v>248</v>
      </c>
      <c r="B53" s="18" t="s">
        <v>206</v>
      </c>
      <c r="C53" s="18" t="s">
        <v>237</v>
      </c>
      <c r="D53" s="18" t="s">
        <v>54</v>
      </c>
      <c r="E53" s="78"/>
      <c r="F53" s="25">
        <v>36852725</v>
      </c>
      <c r="G53" s="18" t="s">
        <v>249</v>
      </c>
      <c r="H53" s="21">
        <v>2013</v>
      </c>
      <c r="I53" s="14" t="s">
        <v>231</v>
      </c>
      <c r="J53" s="22" t="s">
        <v>804</v>
      </c>
      <c r="K53" s="12"/>
      <c r="L53" s="12"/>
      <c r="M53" s="8"/>
      <c r="N53" s="12"/>
    </row>
    <row r="54" spans="1:14" s="4" customFormat="1" ht="51" hidden="1">
      <c r="A54" s="27" t="s">
        <v>250</v>
      </c>
      <c r="B54" s="18" t="s">
        <v>251</v>
      </c>
      <c r="C54" s="18" t="s">
        <v>237</v>
      </c>
      <c r="D54" s="18" t="s">
        <v>54</v>
      </c>
      <c r="E54" s="78"/>
      <c r="F54" s="25">
        <v>64304154</v>
      </c>
      <c r="G54" s="18" t="s">
        <v>252</v>
      </c>
      <c r="H54" s="21">
        <v>2013</v>
      </c>
      <c r="I54" s="14" t="s">
        <v>701</v>
      </c>
      <c r="J54" s="22" t="s">
        <v>804</v>
      </c>
      <c r="K54" s="12"/>
      <c r="L54" s="12"/>
      <c r="M54" s="8"/>
      <c r="N54" s="12"/>
    </row>
    <row r="55" spans="1:14" s="4" customFormat="1" ht="51" hidden="1">
      <c r="A55" s="27" t="s">
        <v>253</v>
      </c>
      <c r="B55" s="18" t="s">
        <v>254</v>
      </c>
      <c r="C55" s="18" t="s">
        <v>237</v>
      </c>
      <c r="D55" s="18" t="s">
        <v>54</v>
      </c>
      <c r="E55" s="78"/>
      <c r="F55" s="25">
        <v>65918079</v>
      </c>
      <c r="G55" s="18" t="s">
        <v>255</v>
      </c>
      <c r="H55" s="21">
        <v>2013</v>
      </c>
      <c r="I55" s="14" t="s">
        <v>701</v>
      </c>
      <c r="J55" s="22" t="s">
        <v>804</v>
      </c>
      <c r="K55" s="12"/>
      <c r="L55" s="12"/>
      <c r="M55" s="8"/>
      <c r="N55" s="12"/>
    </row>
    <row r="56" spans="1:14" s="4" customFormat="1" ht="61.5" hidden="1" customHeight="1">
      <c r="A56" s="27" t="s">
        <v>256</v>
      </c>
      <c r="B56" s="18" t="s">
        <v>254</v>
      </c>
      <c r="C56" s="18" t="s">
        <v>237</v>
      </c>
      <c r="D56" s="18" t="s">
        <v>54</v>
      </c>
      <c r="E56" s="78"/>
      <c r="F56" s="25">
        <v>67679452</v>
      </c>
      <c r="G56" s="18" t="s">
        <v>257</v>
      </c>
      <c r="H56" s="21">
        <v>2013</v>
      </c>
      <c r="I56" s="14" t="s">
        <v>701</v>
      </c>
      <c r="J56" s="22" t="s">
        <v>804</v>
      </c>
      <c r="K56" s="12"/>
      <c r="L56" s="12"/>
      <c r="M56" s="8"/>
      <c r="N56" s="12"/>
    </row>
    <row r="57" spans="1:14" s="4" customFormat="1" ht="114.75" hidden="1">
      <c r="A57" s="27" t="s">
        <v>258</v>
      </c>
      <c r="B57" s="18" t="s">
        <v>259</v>
      </c>
      <c r="C57" s="18" t="s">
        <v>237</v>
      </c>
      <c r="D57" s="17" t="s">
        <v>54</v>
      </c>
      <c r="E57" s="81"/>
      <c r="F57" s="25">
        <v>89954640</v>
      </c>
      <c r="G57" s="18" t="s">
        <v>260</v>
      </c>
      <c r="H57" s="21">
        <v>2013</v>
      </c>
      <c r="I57" s="14" t="s">
        <v>231</v>
      </c>
      <c r="J57" s="22" t="s">
        <v>804</v>
      </c>
      <c r="K57" s="12"/>
      <c r="L57" s="12"/>
      <c r="M57" s="8"/>
      <c r="N57" s="12"/>
    </row>
    <row r="58" spans="1:14" s="4" customFormat="1" ht="63.75" hidden="1">
      <c r="A58" s="27" t="s">
        <v>282</v>
      </c>
      <c r="B58" s="18" t="s">
        <v>283</v>
      </c>
      <c r="C58" s="18" t="s">
        <v>284</v>
      </c>
      <c r="D58" s="18" t="s">
        <v>54</v>
      </c>
      <c r="E58" s="78"/>
      <c r="F58" s="25">
        <v>426567232</v>
      </c>
      <c r="G58" s="18" t="s">
        <v>285</v>
      </c>
      <c r="H58" s="13">
        <v>2013</v>
      </c>
      <c r="I58" s="14" t="s">
        <v>231</v>
      </c>
      <c r="J58" s="13" t="s">
        <v>48</v>
      </c>
      <c r="K58" s="12"/>
      <c r="L58" s="12"/>
      <c r="M58" s="8"/>
      <c r="N58" s="12"/>
    </row>
    <row r="59" spans="1:14" s="4" customFormat="1" ht="63.75" hidden="1">
      <c r="A59" s="27" t="s">
        <v>286</v>
      </c>
      <c r="B59" s="18" t="s">
        <v>287</v>
      </c>
      <c r="C59" s="18" t="s">
        <v>288</v>
      </c>
      <c r="D59" s="18" t="s">
        <v>54</v>
      </c>
      <c r="E59" s="78"/>
      <c r="F59" s="25">
        <v>618855454</v>
      </c>
      <c r="G59" s="18" t="s">
        <v>289</v>
      </c>
      <c r="H59" s="13">
        <v>2013</v>
      </c>
      <c r="I59" s="14" t="s">
        <v>701</v>
      </c>
      <c r="J59" s="13" t="s">
        <v>48</v>
      </c>
      <c r="K59" s="12"/>
      <c r="L59" s="12"/>
      <c r="M59" s="8"/>
      <c r="N59" s="12"/>
    </row>
    <row r="60" spans="1:14" s="4" customFormat="1" ht="63.75" hidden="1">
      <c r="A60" s="27" t="s">
        <v>290</v>
      </c>
      <c r="B60" s="18" t="s">
        <v>287</v>
      </c>
      <c r="C60" s="18" t="s">
        <v>254</v>
      </c>
      <c r="D60" s="18" t="s">
        <v>54</v>
      </c>
      <c r="E60" s="78"/>
      <c r="F60" s="25">
        <v>1126474101</v>
      </c>
      <c r="G60" s="18" t="s">
        <v>291</v>
      </c>
      <c r="H60" s="13">
        <v>2013</v>
      </c>
      <c r="I60" s="14" t="s">
        <v>701</v>
      </c>
      <c r="J60" s="13" t="s">
        <v>48</v>
      </c>
      <c r="K60" s="12"/>
      <c r="L60" s="12"/>
      <c r="M60" s="8"/>
      <c r="N60" s="12"/>
    </row>
    <row r="61" spans="1:14" s="4" customFormat="1" ht="63.75" hidden="1">
      <c r="A61" s="27" t="s">
        <v>292</v>
      </c>
      <c r="B61" s="18" t="s">
        <v>293</v>
      </c>
      <c r="C61" s="18" t="s">
        <v>294</v>
      </c>
      <c r="D61" s="18" t="s">
        <v>54</v>
      </c>
      <c r="E61" s="78"/>
      <c r="F61" s="25">
        <v>779303071</v>
      </c>
      <c r="G61" s="18" t="s">
        <v>295</v>
      </c>
      <c r="H61" s="13">
        <v>2013</v>
      </c>
      <c r="I61" s="14" t="s">
        <v>701</v>
      </c>
      <c r="J61" s="13" t="s">
        <v>48</v>
      </c>
      <c r="K61" s="12"/>
      <c r="L61" s="12"/>
      <c r="M61" s="8"/>
      <c r="N61" s="12"/>
    </row>
    <row r="62" spans="1:14" s="4" customFormat="1" ht="90" hidden="1">
      <c r="A62" s="27" t="s">
        <v>311</v>
      </c>
      <c r="B62" s="16" t="s">
        <v>312</v>
      </c>
      <c r="C62" s="18" t="s">
        <v>302</v>
      </c>
      <c r="D62" s="24" t="s">
        <v>54</v>
      </c>
      <c r="E62" s="71"/>
      <c r="F62" s="25">
        <v>102070140</v>
      </c>
      <c r="G62" s="50" t="s">
        <v>313</v>
      </c>
      <c r="H62" s="13">
        <v>2013</v>
      </c>
      <c r="I62" s="14" t="s">
        <v>231</v>
      </c>
      <c r="J62" s="22" t="s">
        <v>804</v>
      </c>
      <c r="K62" s="12"/>
      <c r="L62" s="12"/>
      <c r="M62" s="3"/>
      <c r="N62" s="12"/>
    </row>
    <row r="63" spans="1:14" s="4" customFormat="1" ht="142.5" hidden="1" customHeight="1">
      <c r="A63" s="27" t="s">
        <v>314</v>
      </c>
      <c r="B63" s="16" t="s">
        <v>315</v>
      </c>
      <c r="C63" s="18" t="s">
        <v>302</v>
      </c>
      <c r="D63" s="24" t="s">
        <v>54</v>
      </c>
      <c r="E63" s="71"/>
      <c r="F63" s="25">
        <v>160805960</v>
      </c>
      <c r="G63" s="50" t="s">
        <v>316</v>
      </c>
      <c r="H63" s="13">
        <v>2013</v>
      </c>
      <c r="I63" s="14" t="s">
        <v>231</v>
      </c>
      <c r="J63" s="22" t="s">
        <v>804</v>
      </c>
      <c r="K63" s="12"/>
      <c r="L63" s="12"/>
      <c r="M63" s="3"/>
      <c r="N63" s="12"/>
    </row>
    <row r="64" spans="1:14" s="4" customFormat="1" ht="147" hidden="1" customHeight="1">
      <c r="A64" s="27" t="s">
        <v>317</v>
      </c>
      <c r="B64" s="16" t="s">
        <v>309</v>
      </c>
      <c r="C64" s="18" t="s">
        <v>302</v>
      </c>
      <c r="D64" s="24" t="s">
        <v>54</v>
      </c>
      <c r="E64" s="71"/>
      <c r="F64" s="25">
        <v>278380425</v>
      </c>
      <c r="G64" s="26" t="s">
        <v>318</v>
      </c>
      <c r="H64" s="13">
        <v>2013</v>
      </c>
      <c r="I64" s="14" t="s">
        <v>46</v>
      </c>
      <c r="J64" s="22" t="s">
        <v>804</v>
      </c>
      <c r="K64" s="12"/>
      <c r="L64" s="12"/>
      <c r="M64" s="3"/>
      <c r="N64" s="12"/>
    </row>
    <row r="65" spans="1:14" s="4" customFormat="1" ht="198" hidden="1" customHeight="1">
      <c r="A65" s="27" t="s">
        <v>319</v>
      </c>
      <c r="B65" s="16" t="s">
        <v>320</v>
      </c>
      <c r="C65" s="18" t="s">
        <v>302</v>
      </c>
      <c r="D65" s="24" t="s">
        <v>54</v>
      </c>
      <c r="E65" s="71"/>
      <c r="F65" s="25">
        <v>49024355</v>
      </c>
      <c r="G65" s="26" t="s">
        <v>321</v>
      </c>
      <c r="H65" s="13">
        <v>2013</v>
      </c>
      <c r="I65" s="14" t="s">
        <v>46</v>
      </c>
      <c r="J65" s="22" t="s">
        <v>804</v>
      </c>
      <c r="K65" s="12"/>
      <c r="L65" s="12"/>
      <c r="M65" s="3"/>
      <c r="N65" s="12"/>
    </row>
    <row r="66" spans="1:14" s="4" customFormat="1" ht="115.5" hidden="1">
      <c r="A66" s="27" t="s">
        <v>344</v>
      </c>
      <c r="B66" s="16" t="s">
        <v>345</v>
      </c>
      <c r="C66" s="18" t="s">
        <v>346</v>
      </c>
      <c r="D66" s="24" t="s">
        <v>54</v>
      </c>
      <c r="E66" s="71"/>
      <c r="F66" s="25">
        <v>1395542331</v>
      </c>
      <c r="G66" s="50" t="s">
        <v>347</v>
      </c>
      <c r="H66" s="13">
        <v>2013</v>
      </c>
      <c r="I66" s="14" t="s">
        <v>231</v>
      </c>
      <c r="J66" s="13" t="s">
        <v>48</v>
      </c>
      <c r="K66" s="12"/>
      <c r="L66" s="12"/>
      <c r="M66" s="3"/>
      <c r="N66" s="12"/>
    </row>
    <row r="67" spans="1:14" s="4" customFormat="1" ht="150" hidden="1" customHeight="1">
      <c r="A67" s="27" t="s">
        <v>348</v>
      </c>
      <c r="B67" s="16" t="s">
        <v>349</v>
      </c>
      <c r="C67" s="18" t="s">
        <v>350</v>
      </c>
      <c r="D67" s="24" t="s">
        <v>54</v>
      </c>
      <c r="E67" s="71"/>
      <c r="F67" s="25">
        <v>1475108713</v>
      </c>
      <c r="G67" s="50" t="s">
        <v>351</v>
      </c>
      <c r="H67" s="13">
        <v>2013</v>
      </c>
      <c r="I67" s="14" t="s">
        <v>231</v>
      </c>
      <c r="J67" s="13" t="s">
        <v>48</v>
      </c>
      <c r="K67" s="12"/>
      <c r="L67" s="12"/>
      <c r="M67" s="3"/>
      <c r="N67" s="12"/>
    </row>
    <row r="68" spans="1:14" s="4" customFormat="1" ht="97.5" hidden="1" customHeight="1">
      <c r="A68" s="27" t="s">
        <v>352</v>
      </c>
      <c r="B68" s="16" t="s">
        <v>353</v>
      </c>
      <c r="C68" s="18" t="s">
        <v>333</v>
      </c>
      <c r="D68" s="24" t="s">
        <v>54</v>
      </c>
      <c r="E68" s="71"/>
      <c r="F68" s="25">
        <v>65484457</v>
      </c>
      <c r="G68" s="26" t="s">
        <v>354</v>
      </c>
      <c r="H68" s="13">
        <v>2013</v>
      </c>
      <c r="I68" s="14" t="s">
        <v>307</v>
      </c>
      <c r="J68" s="13" t="s">
        <v>48</v>
      </c>
      <c r="K68" s="12"/>
      <c r="L68" s="12"/>
      <c r="M68" s="3"/>
      <c r="N68" s="12"/>
    </row>
    <row r="69" spans="1:14" s="4" customFormat="1" ht="239.25" hidden="1" customHeight="1">
      <c r="A69" s="27" t="s">
        <v>355</v>
      </c>
      <c r="B69" s="16" t="s">
        <v>356</v>
      </c>
      <c r="C69" s="18" t="s">
        <v>357</v>
      </c>
      <c r="D69" s="24" t="s">
        <v>54</v>
      </c>
      <c r="E69" s="71"/>
      <c r="F69" s="25">
        <v>6221619406.7600002</v>
      </c>
      <c r="G69" s="26" t="s">
        <v>358</v>
      </c>
      <c r="H69" s="13">
        <v>2013</v>
      </c>
      <c r="I69" s="14" t="s">
        <v>46</v>
      </c>
      <c r="J69" s="13" t="s">
        <v>48</v>
      </c>
      <c r="K69" s="12"/>
      <c r="L69" s="12"/>
      <c r="M69" s="3"/>
      <c r="N69" s="12"/>
    </row>
    <row r="70" spans="1:14" s="4" customFormat="1" ht="89.25" hidden="1">
      <c r="A70" s="27" t="s">
        <v>359</v>
      </c>
      <c r="B70" s="16" t="s">
        <v>360</v>
      </c>
      <c r="C70" s="18" t="s">
        <v>333</v>
      </c>
      <c r="D70" s="24" t="s">
        <v>54</v>
      </c>
      <c r="E70" s="71"/>
      <c r="F70" s="25">
        <v>75065559</v>
      </c>
      <c r="G70" s="26" t="s">
        <v>361</v>
      </c>
      <c r="H70" s="13">
        <v>2013</v>
      </c>
      <c r="I70" s="14" t="s">
        <v>46</v>
      </c>
      <c r="J70" s="13" t="s">
        <v>48</v>
      </c>
      <c r="K70" s="12"/>
      <c r="L70" s="12"/>
      <c r="M70" s="3"/>
      <c r="N70" s="12"/>
    </row>
    <row r="71" spans="1:14" s="4" customFormat="1" ht="150" hidden="1" customHeight="1">
      <c r="A71" s="27" t="s">
        <v>362</v>
      </c>
      <c r="B71" s="16" t="s">
        <v>363</v>
      </c>
      <c r="C71" s="18" t="s">
        <v>364</v>
      </c>
      <c r="D71" s="24" t="s">
        <v>54</v>
      </c>
      <c r="E71" s="71"/>
      <c r="F71" s="25">
        <v>580352454</v>
      </c>
      <c r="G71" s="26" t="s">
        <v>365</v>
      </c>
      <c r="H71" s="13">
        <v>2013</v>
      </c>
      <c r="I71" s="14" t="s">
        <v>46</v>
      </c>
      <c r="J71" s="13" t="s">
        <v>48</v>
      </c>
      <c r="K71" s="12"/>
      <c r="L71" s="12"/>
      <c r="M71" s="3"/>
      <c r="N71" s="12"/>
    </row>
    <row r="72" spans="1:14" s="4" customFormat="1" ht="153" hidden="1">
      <c r="A72" s="27" t="s">
        <v>366</v>
      </c>
      <c r="B72" s="16" t="s">
        <v>341</v>
      </c>
      <c r="C72" s="18" t="s">
        <v>367</v>
      </c>
      <c r="D72" s="24" t="s">
        <v>54</v>
      </c>
      <c r="E72" s="71"/>
      <c r="F72" s="19">
        <v>2384576852</v>
      </c>
      <c r="G72" s="26" t="s">
        <v>368</v>
      </c>
      <c r="H72" s="13">
        <v>2013</v>
      </c>
      <c r="I72" s="14" t="s">
        <v>46</v>
      </c>
      <c r="J72" s="13" t="s">
        <v>48</v>
      </c>
      <c r="K72" s="12"/>
      <c r="L72" s="12"/>
      <c r="M72" s="3"/>
      <c r="N72" s="12"/>
    </row>
    <row r="73" spans="1:14" s="4" customFormat="1" ht="76.5" hidden="1">
      <c r="A73" s="27" t="s">
        <v>379</v>
      </c>
      <c r="B73" s="16" t="s">
        <v>380</v>
      </c>
      <c r="C73" s="18" t="s">
        <v>333</v>
      </c>
      <c r="D73" s="24" t="s">
        <v>54</v>
      </c>
      <c r="E73" s="71"/>
      <c r="F73" s="25">
        <v>18002898</v>
      </c>
      <c r="G73" s="26" t="s">
        <v>381</v>
      </c>
      <c r="H73" s="13">
        <v>2013</v>
      </c>
      <c r="I73" s="14" t="s">
        <v>307</v>
      </c>
      <c r="J73" s="13" t="s">
        <v>48</v>
      </c>
      <c r="K73" s="12"/>
      <c r="L73" s="12"/>
      <c r="M73" s="3"/>
      <c r="N73" s="12"/>
    </row>
    <row r="74" spans="1:14" s="4" customFormat="1" ht="102" hidden="1">
      <c r="A74" s="27" t="s">
        <v>561</v>
      </c>
      <c r="B74" s="18" t="s">
        <v>562</v>
      </c>
      <c r="C74" s="18" t="s">
        <v>563</v>
      </c>
      <c r="D74" s="18" t="s">
        <v>54</v>
      </c>
      <c r="E74" s="72"/>
      <c r="F74" s="48">
        <f>27360450+13556914</f>
        <v>40917364</v>
      </c>
      <c r="G74" s="18" t="s">
        <v>714</v>
      </c>
      <c r="H74" s="14">
        <v>2013</v>
      </c>
      <c r="I74" s="14" t="s">
        <v>231</v>
      </c>
      <c r="J74" s="14" t="s">
        <v>48</v>
      </c>
      <c r="K74" s="12"/>
      <c r="L74" s="12"/>
      <c r="M74" s="10"/>
      <c r="N74" s="12"/>
    </row>
    <row r="75" spans="1:14" s="4" customFormat="1" ht="114.75" hidden="1">
      <c r="A75" s="54" t="s">
        <v>286</v>
      </c>
      <c r="B75" s="55" t="s">
        <v>287</v>
      </c>
      <c r="C75" s="29" t="s">
        <v>564</v>
      </c>
      <c r="D75" s="29" t="s">
        <v>54</v>
      </c>
      <c r="E75" s="79"/>
      <c r="F75" s="74">
        <f>579354598+116130433</f>
        <v>695485031</v>
      </c>
      <c r="G75" s="29" t="s">
        <v>715</v>
      </c>
      <c r="H75" s="14">
        <v>2013</v>
      </c>
      <c r="I75" s="14" t="s">
        <v>701</v>
      </c>
      <c r="J75" s="14" t="s">
        <v>48</v>
      </c>
      <c r="K75" s="12"/>
      <c r="L75" s="12"/>
      <c r="M75" s="10"/>
      <c r="N75" s="12"/>
    </row>
    <row r="76" spans="1:14" s="4" customFormat="1" ht="115.5" hidden="1" customHeight="1">
      <c r="A76" s="27" t="s">
        <v>565</v>
      </c>
      <c r="B76" s="16" t="s">
        <v>287</v>
      </c>
      <c r="C76" s="29" t="s">
        <v>566</v>
      </c>
      <c r="D76" s="18" t="s">
        <v>54</v>
      </c>
      <c r="E76" s="72"/>
      <c r="F76" s="48">
        <f>779499877+207552950</f>
        <v>987052827</v>
      </c>
      <c r="G76" s="29" t="s">
        <v>716</v>
      </c>
      <c r="H76" s="14">
        <v>2013</v>
      </c>
      <c r="I76" s="14" t="s">
        <v>701</v>
      </c>
      <c r="J76" s="14" t="s">
        <v>48</v>
      </c>
      <c r="K76" s="12"/>
      <c r="L76" s="12"/>
      <c r="M76" s="10"/>
      <c r="N76" s="12"/>
    </row>
    <row r="77" spans="1:14" s="4" customFormat="1" ht="135" hidden="1" customHeight="1">
      <c r="A77" s="27" t="s">
        <v>567</v>
      </c>
      <c r="B77" s="16" t="s">
        <v>201</v>
      </c>
      <c r="C77" s="18" t="s">
        <v>568</v>
      </c>
      <c r="D77" s="18" t="s">
        <v>54</v>
      </c>
      <c r="E77" s="72"/>
      <c r="F77" s="48">
        <f>487178654+129117999</f>
        <v>616296653</v>
      </c>
      <c r="G77" s="29" t="s">
        <v>717</v>
      </c>
      <c r="H77" s="14">
        <v>2013</v>
      </c>
      <c r="I77" s="14" t="s">
        <v>701</v>
      </c>
      <c r="J77" s="14" t="s">
        <v>48</v>
      </c>
      <c r="K77" s="12"/>
      <c r="L77" s="12"/>
      <c r="M77" s="10"/>
      <c r="N77" s="12"/>
    </row>
    <row r="78" spans="1:14" s="4" customFormat="1" ht="102.75" hidden="1" customHeight="1">
      <c r="A78" s="27" t="s">
        <v>569</v>
      </c>
      <c r="B78" s="16" t="s">
        <v>201</v>
      </c>
      <c r="C78" s="18" t="s">
        <v>653</v>
      </c>
      <c r="D78" s="18" t="s">
        <v>54</v>
      </c>
      <c r="E78" s="72"/>
      <c r="F78" s="48">
        <f>568042414+195300269</f>
        <v>763342683</v>
      </c>
      <c r="G78" s="29" t="s">
        <v>718</v>
      </c>
      <c r="H78" s="14">
        <v>2013</v>
      </c>
      <c r="I78" s="14" t="s">
        <v>701</v>
      </c>
      <c r="J78" s="14" t="s">
        <v>48</v>
      </c>
      <c r="K78" s="12"/>
      <c r="L78" s="12"/>
      <c r="M78" s="10"/>
      <c r="N78" s="12"/>
    </row>
    <row r="79" spans="1:14" s="4" customFormat="1" ht="89.25" hidden="1">
      <c r="A79" s="27" t="s">
        <v>570</v>
      </c>
      <c r="B79" s="16" t="s">
        <v>293</v>
      </c>
      <c r="C79" s="18" t="s">
        <v>652</v>
      </c>
      <c r="D79" s="18"/>
      <c r="E79" s="72" t="s">
        <v>54</v>
      </c>
      <c r="F79" s="19">
        <v>1019453315</v>
      </c>
      <c r="G79" s="18" t="s">
        <v>719</v>
      </c>
      <c r="H79" s="14">
        <v>2013</v>
      </c>
      <c r="I79" s="14" t="s">
        <v>701</v>
      </c>
      <c r="J79" s="14" t="s">
        <v>48</v>
      </c>
      <c r="K79" s="12"/>
      <c r="L79" s="12"/>
      <c r="M79" s="10"/>
      <c r="N79" s="12"/>
    </row>
    <row r="80" spans="1:14" s="4" customFormat="1" ht="99" hidden="1" customHeight="1">
      <c r="A80" s="27" t="s">
        <v>571</v>
      </c>
      <c r="B80" s="16" t="s">
        <v>201</v>
      </c>
      <c r="C80" s="18" t="s">
        <v>654</v>
      </c>
      <c r="D80" s="18" t="s">
        <v>54</v>
      </c>
      <c r="E80" s="72"/>
      <c r="F80" s="48">
        <v>782229571</v>
      </c>
      <c r="G80" s="18" t="s">
        <v>720</v>
      </c>
      <c r="H80" s="14">
        <v>2013</v>
      </c>
      <c r="I80" s="14" t="s">
        <v>701</v>
      </c>
      <c r="J80" s="14" t="s">
        <v>48</v>
      </c>
      <c r="K80" s="12"/>
      <c r="L80" s="12"/>
      <c r="M80" s="10"/>
      <c r="N80" s="12"/>
    </row>
    <row r="81" spans="1:14" s="4" customFormat="1" ht="101.25" hidden="1" customHeight="1">
      <c r="A81" s="27" t="s">
        <v>572</v>
      </c>
      <c r="B81" s="16" t="s">
        <v>573</v>
      </c>
      <c r="C81" s="18" t="s">
        <v>563</v>
      </c>
      <c r="D81" s="18" t="s">
        <v>54</v>
      </c>
      <c r="E81" s="72"/>
      <c r="F81" s="48">
        <f>525803486.5</f>
        <v>525803486.5</v>
      </c>
      <c r="G81" s="56" t="s">
        <v>721</v>
      </c>
      <c r="H81" s="14">
        <v>2013</v>
      </c>
      <c r="I81" s="14" t="s">
        <v>702</v>
      </c>
      <c r="J81" s="14" t="s">
        <v>48</v>
      </c>
      <c r="K81" s="12"/>
      <c r="L81" s="12"/>
      <c r="M81" s="10"/>
      <c r="N81" s="12"/>
    </row>
    <row r="82" spans="1:14" s="4" customFormat="1" ht="96" hidden="1" customHeight="1">
      <c r="A82" s="27" t="s">
        <v>574</v>
      </c>
      <c r="B82" s="16" t="s">
        <v>575</v>
      </c>
      <c r="C82" s="18" t="s">
        <v>563</v>
      </c>
      <c r="D82" s="18" t="s">
        <v>54</v>
      </c>
      <c r="E82" s="72"/>
      <c r="F82" s="48">
        <f>736314674</f>
        <v>736314674</v>
      </c>
      <c r="G82" s="56" t="s">
        <v>722</v>
      </c>
      <c r="H82" s="14">
        <v>2013</v>
      </c>
      <c r="I82" s="14" t="s">
        <v>702</v>
      </c>
      <c r="J82" s="14" t="s">
        <v>48</v>
      </c>
      <c r="K82" s="12"/>
      <c r="L82" s="12"/>
      <c r="M82" s="10"/>
      <c r="N82" s="12"/>
    </row>
    <row r="83" spans="1:14" s="4" customFormat="1" ht="114.75" hidden="1">
      <c r="A83" s="27" t="s">
        <v>576</v>
      </c>
      <c r="B83" s="16" t="s">
        <v>577</v>
      </c>
      <c r="C83" s="18" t="s">
        <v>659</v>
      </c>
      <c r="D83" s="18" t="s">
        <v>54</v>
      </c>
      <c r="E83" s="72"/>
      <c r="F83" s="48">
        <f>1174986130</f>
        <v>1174986130</v>
      </c>
      <c r="G83" s="56" t="s">
        <v>723</v>
      </c>
      <c r="H83" s="14">
        <v>2013</v>
      </c>
      <c r="I83" s="14" t="s">
        <v>701</v>
      </c>
      <c r="J83" s="14" t="s">
        <v>48</v>
      </c>
      <c r="K83" s="12"/>
      <c r="L83" s="12"/>
      <c r="M83" s="10"/>
      <c r="N83" s="12"/>
    </row>
    <row r="84" spans="1:14" s="4" customFormat="1" ht="88.5" hidden="1" customHeight="1">
      <c r="A84" s="27" t="s">
        <v>578</v>
      </c>
      <c r="B84" s="16" t="s">
        <v>577</v>
      </c>
      <c r="C84" s="18" t="s">
        <v>659</v>
      </c>
      <c r="D84" s="18" t="s">
        <v>54</v>
      </c>
      <c r="E84" s="72"/>
      <c r="F84" s="48">
        <v>948042995</v>
      </c>
      <c r="G84" s="56" t="s">
        <v>724</v>
      </c>
      <c r="H84" s="14">
        <v>2013</v>
      </c>
      <c r="I84" s="14" t="s">
        <v>701</v>
      </c>
      <c r="J84" s="14" t="s">
        <v>48</v>
      </c>
      <c r="K84" s="12"/>
      <c r="L84" s="12"/>
      <c r="M84" s="10"/>
      <c r="N84" s="12"/>
    </row>
    <row r="85" spans="1:14" s="4" customFormat="1" ht="121.5" hidden="1" customHeight="1">
      <c r="A85" s="27" t="s">
        <v>579</v>
      </c>
      <c r="B85" s="16" t="s">
        <v>287</v>
      </c>
      <c r="C85" s="18" t="s">
        <v>659</v>
      </c>
      <c r="D85" s="18" t="s">
        <v>54</v>
      </c>
      <c r="E85" s="72"/>
      <c r="F85" s="48">
        <v>1172685053</v>
      </c>
      <c r="G85" s="56" t="s">
        <v>725</v>
      </c>
      <c r="H85" s="14">
        <v>2013</v>
      </c>
      <c r="I85" s="14" t="s">
        <v>701</v>
      </c>
      <c r="J85" s="14" t="s">
        <v>48</v>
      </c>
      <c r="K85" s="12"/>
      <c r="L85" s="12"/>
      <c r="M85" s="10"/>
      <c r="N85" s="12"/>
    </row>
    <row r="86" spans="1:14" s="4" customFormat="1" ht="99.75" hidden="1" customHeight="1">
      <c r="A86" s="27" t="s">
        <v>580</v>
      </c>
      <c r="B86" s="16" t="s">
        <v>287</v>
      </c>
      <c r="C86" s="18" t="s">
        <v>581</v>
      </c>
      <c r="D86" s="18" t="s">
        <v>54</v>
      </c>
      <c r="E86" s="72"/>
      <c r="F86" s="48">
        <f>887604561</f>
        <v>887604561</v>
      </c>
      <c r="G86" s="56" t="s">
        <v>726</v>
      </c>
      <c r="H86" s="14">
        <v>2013</v>
      </c>
      <c r="I86" s="14" t="s">
        <v>701</v>
      </c>
      <c r="J86" s="14" t="s">
        <v>48</v>
      </c>
      <c r="K86" s="12"/>
      <c r="L86" s="12"/>
      <c r="M86" s="10"/>
      <c r="N86" s="12"/>
    </row>
    <row r="87" spans="1:14" s="4" customFormat="1" ht="89.25" hidden="1">
      <c r="A87" s="27" t="s">
        <v>582</v>
      </c>
      <c r="B87" s="16" t="s">
        <v>287</v>
      </c>
      <c r="C87" s="18" t="s">
        <v>581</v>
      </c>
      <c r="D87" s="18" t="s">
        <v>54</v>
      </c>
      <c r="E87" s="72"/>
      <c r="F87" s="48">
        <f>834065557</f>
        <v>834065557</v>
      </c>
      <c r="G87" s="56" t="s">
        <v>727</v>
      </c>
      <c r="H87" s="14">
        <v>2013</v>
      </c>
      <c r="I87" s="14" t="s">
        <v>701</v>
      </c>
      <c r="J87" s="14" t="s">
        <v>48</v>
      </c>
      <c r="K87" s="12"/>
      <c r="L87" s="12"/>
      <c r="M87" s="10"/>
      <c r="N87" s="12"/>
    </row>
    <row r="88" spans="1:14" s="4" customFormat="1" ht="108.75" hidden="1" customHeight="1">
      <c r="A88" s="27" t="s">
        <v>583</v>
      </c>
      <c r="B88" s="16" t="s">
        <v>293</v>
      </c>
      <c r="C88" s="18" t="s">
        <v>664</v>
      </c>
      <c r="D88" s="18" t="s">
        <v>54</v>
      </c>
      <c r="E88" s="72"/>
      <c r="F88" s="48">
        <v>664874208</v>
      </c>
      <c r="G88" s="56" t="s">
        <v>728</v>
      </c>
      <c r="H88" s="14">
        <v>2013</v>
      </c>
      <c r="I88" s="14" t="s">
        <v>701</v>
      </c>
      <c r="J88" s="14" t="s">
        <v>48</v>
      </c>
      <c r="K88" s="12"/>
      <c r="L88" s="12"/>
      <c r="M88" s="10"/>
      <c r="N88" s="12"/>
    </row>
    <row r="89" spans="1:14" s="4" customFormat="1" ht="97.5" hidden="1" customHeight="1">
      <c r="A89" s="27" t="s">
        <v>584</v>
      </c>
      <c r="B89" s="16" t="s">
        <v>293</v>
      </c>
      <c r="C89" s="18" t="s">
        <v>585</v>
      </c>
      <c r="D89" s="18" t="s">
        <v>54</v>
      </c>
      <c r="E89" s="72"/>
      <c r="F89" s="48">
        <v>431359013</v>
      </c>
      <c r="G89" s="56" t="s">
        <v>729</v>
      </c>
      <c r="H89" s="14">
        <v>2013</v>
      </c>
      <c r="I89" s="14" t="s">
        <v>701</v>
      </c>
      <c r="J89" s="14" t="s">
        <v>48</v>
      </c>
      <c r="K89" s="12"/>
      <c r="L89" s="12"/>
      <c r="M89" s="10"/>
      <c r="N89" s="12"/>
    </row>
    <row r="90" spans="1:14" s="4" customFormat="1" ht="93.75" hidden="1" customHeight="1">
      <c r="A90" s="27" t="s">
        <v>586</v>
      </c>
      <c r="B90" s="16" t="s">
        <v>287</v>
      </c>
      <c r="C90" s="18" t="s">
        <v>664</v>
      </c>
      <c r="D90" s="18" t="s">
        <v>54</v>
      </c>
      <c r="E90" s="72"/>
      <c r="F90" s="48">
        <f>928544792</f>
        <v>928544792</v>
      </c>
      <c r="G90" s="56" t="s">
        <v>730</v>
      </c>
      <c r="H90" s="14">
        <v>2013</v>
      </c>
      <c r="I90" s="14" t="s">
        <v>701</v>
      </c>
      <c r="J90" s="14" t="s">
        <v>48</v>
      </c>
      <c r="K90" s="12"/>
      <c r="L90" s="12"/>
      <c r="M90" s="10"/>
      <c r="N90" s="12"/>
    </row>
    <row r="91" spans="1:14" s="4" customFormat="1" ht="112.5" hidden="1" customHeight="1">
      <c r="A91" s="27" t="s">
        <v>587</v>
      </c>
      <c r="B91" s="18" t="s">
        <v>287</v>
      </c>
      <c r="C91" s="18" t="s">
        <v>664</v>
      </c>
      <c r="D91" s="18" t="s">
        <v>54</v>
      </c>
      <c r="E91" s="72"/>
      <c r="F91" s="48">
        <v>626120408</v>
      </c>
      <c r="G91" s="56" t="s">
        <v>731</v>
      </c>
      <c r="H91" s="14">
        <v>2013</v>
      </c>
      <c r="I91" s="14" t="s">
        <v>701</v>
      </c>
      <c r="J91" s="14" t="s">
        <v>48</v>
      </c>
      <c r="K91" s="12"/>
      <c r="L91" s="12"/>
      <c r="M91" s="10"/>
      <c r="N91" s="12"/>
    </row>
    <row r="92" spans="1:14" s="4" customFormat="1" ht="119.25" hidden="1" customHeight="1">
      <c r="A92" s="27" t="s">
        <v>587</v>
      </c>
      <c r="B92" s="16" t="s">
        <v>287</v>
      </c>
      <c r="C92" s="18" t="s">
        <v>664</v>
      </c>
      <c r="D92" s="18" t="s">
        <v>54</v>
      </c>
      <c r="E92" s="72"/>
      <c r="F92" s="48">
        <v>338314104</v>
      </c>
      <c r="G92" s="56" t="s">
        <v>732</v>
      </c>
      <c r="H92" s="14">
        <v>2013</v>
      </c>
      <c r="I92" s="14" t="s">
        <v>701</v>
      </c>
      <c r="J92" s="14" t="s">
        <v>48</v>
      </c>
      <c r="K92" s="12"/>
      <c r="L92" s="12"/>
      <c r="M92" s="10"/>
      <c r="N92" s="12"/>
    </row>
    <row r="93" spans="1:14" s="4" customFormat="1" ht="115.5" hidden="1" customHeight="1">
      <c r="A93" s="27" t="s">
        <v>588</v>
      </c>
      <c r="B93" s="16" t="s">
        <v>287</v>
      </c>
      <c r="C93" s="18" t="s">
        <v>585</v>
      </c>
      <c r="D93" s="18" t="s">
        <v>54</v>
      </c>
      <c r="E93" s="72"/>
      <c r="F93" s="48">
        <f>429333882</f>
        <v>429333882</v>
      </c>
      <c r="G93" s="56" t="s">
        <v>733</v>
      </c>
      <c r="H93" s="14">
        <v>2013</v>
      </c>
      <c r="I93" s="14" t="s">
        <v>701</v>
      </c>
      <c r="J93" s="14" t="s">
        <v>48</v>
      </c>
      <c r="K93" s="12"/>
      <c r="L93" s="12"/>
      <c r="M93" s="10"/>
      <c r="N93" s="12"/>
    </row>
    <row r="94" spans="1:14" s="4" customFormat="1" ht="92.25" hidden="1" customHeight="1">
      <c r="A94" s="27" t="s">
        <v>589</v>
      </c>
      <c r="B94" s="16" t="s">
        <v>590</v>
      </c>
      <c r="C94" s="18" t="s">
        <v>664</v>
      </c>
      <c r="D94" s="18" t="s">
        <v>54</v>
      </c>
      <c r="E94" s="72"/>
      <c r="F94" s="48">
        <f>44428800</f>
        <v>44428800</v>
      </c>
      <c r="G94" s="56" t="s">
        <v>734</v>
      </c>
      <c r="H94" s="14">
        <v>2013</v>
      </c>
      <c r="I94" s="14" t="s">
        <v>46</v>
      </c>
      <c r="J94" s="14" t="s">
        <v>48</v>
      </c>
      <c r="K94" s="12"/>
      <c r="L94" s="12"/>
      <c r="M94" s="10"/>
      <c r="N94" s="12"/>
    </row>
    <row r="95" spans="1:14" s="4" customFormat="1" ht="106.5" hidden="1" customHeight="1">
      <c r="A95" s="27" t="s">
        <v>591</v>
      </c>
      <c r="B95" s="16" t="s">
        <v>590</v>
      </c>
      <c r="C95" s="18" t="s">
        <v>664</v>
      </c>
      <c r="D95" s="18" t="s">
        <v>54</v>
      </c>
      <c r="E95" s="72"/>
      <c r="F95" s="48">
        <f>42924700</f>
        <v>42924700</v>
      </c>
      <c r="G95" s="56" t="s">
        <v>735</v>
      </c>
      <c r="H95" s="14">
        <v>2013</v>
      </c>
      <c r="I95" s="14" t="s">
        <v>46</v>
      </c>
      <c r="J95" s="14" t="s">
        <v>48</v>
      </c>
      <c r="K95" s="12"/>
      <c r="L95" s="12"/>
      <c r="M95" s="10"/>
      <c r="N95" s="12"/>
    </row>
    <row r="96" spans="1:14" s="4" customFormat="1" ht="90.75" hidden="1" customHeight="1">
      <c r="A96" s="27" t="s">
        <v>592</v>
      </c>
      <c r="B96" s="16" t="s">
        <v>593</v>
      </c>
      <c r="C96" s="18" t="s">
        <v>165</v>
      </c>
      <c r="D96" s="18" t="s">
        <v>54</v>
      </c>
      <c r="E96" s="18"/>
      <c r="F96" s="53">
        <f>49826000</f>
        <v>49826000</v>
      </c>
      <c r="G96" s="56" t="s">
        <v>736</v>
      </c>
      <c r="H96" s="14">
        <v>2013</v>
      </c>
      <c r="I96" s="14" t="s">
        <v>231</v>
      </c>
      <c r="J96" s="14" t="s">
        <v>167</v>
      </c>
      <c r="K96" s="12"/>
      <c r="L96" s="12"/>
      <c r="M96" s="10"/>
      <c r="N96" s="12"/>
    </row>
    <row r="97" spans="1:14" s="4" customFormat="1" ht="69.75" hidden="1" customHeight="1">
      <c r="A97" s="27" t="s">
        <v>594</v>
      </c>
      <c r="B97" s="16" t="s">
        <v>593</v>
      </c>
      <c r="C97" s="18" t="s">
        <v>165</v>
      </c>
      <c r="D97" s="18" t="s">
        <v>54</v>
      </c>
      <c r="E97" s="18"/>
      <c r="F97" s="53">
        <f>49826000</f>
        <v>49826000</v>
      </c>
      <c r="G97" s="56" t="s">
        <v>737</v>
      </c>
      <c r="H97" s="14">
        <v>2013</v>
      </c>
      <c r="I97" s="14" t="s">
        <v>231</v>
      </c>
      <c r="J97" s="14" t="s">
        <v>167</v>
      </c>
      <c r="K97" s="12"/>
      <c r="L97" s="12"/>
      <c r="M97" s="10"/>
      <c r="N97" s="12"/>
    </row>
    <row r="98" spans="1:14" s="4" customFormat="1" ht="114" hidden="1" customHeight="1">
      <c r="A98" s="28" t="s">
        <v>595</v>
      </c>
      <c r="B98" s="18" t="s">
        <v>309</v>
      </c>
      <c r="C98" s="18" t="s">
        <v>596</v>
      </c>
      <c r="D98" s="18" t="s">
        <v>54</v>
      </c>
      <c r="E98" s="72"/>
      <c r="F98" s="48">
        <f>702055200+135000000+120000000+101000000</f>
        <v>1058055200</v>
      </c>
      <c r="G98" s="18" t="s">
        <v>738</v>
      </c>
      <c r="H98" s="18">
        <v>2013</v>
      </c>
      <c r="I98" s="18" t="s">
        <v>46</v>
      </c>
      <c r="J98" s="22" t="s">
        <v>804</v>
      </c>
      <c r="K98" s="12"/>
      <c r="L98" s="12"/>
      <c r="M98" s="11"/>
      <c r="N98" s="12"/>
    </row>
    <row r="99" spans="1:14" s="4" customFormat="1" ht="81.75" hidden="1" customHeight="1">
      <c r="A99" s="28" t="s">
        <v>597</v>
      </c>
      <c r="B99" s="18" t="s">
        <v>320</v>
      </c>
      <c r="C99" s="18" t="s">
        <v>660</v>
      </c>
      <c r="D99" s="18" t="s">
        <v>54</v>
      </c>
      <c r="E99" s="18"/>
      <c r="F99" s="57">
        <v>45996320</v>
      </c>
      <c r="G99" s="18" t="s">
        <v>739</v>
      </c>
      <c r="H99" s="18">
        <v>2013</v>
      </c>
      <c r="I99" s="18" t="s">
        <v>46</v>
      </c>
      <c r="J99" s="18" t="s">
        <v>167</v>
      </c>
      <c r="K99" s="12"/>
      <c r="L99" s="12"/>
      <c r="M99" s="11"/>
      <c r="N99" s="12"/>
    </row>
    <row r="100" spans="1:14" s="4" customFormat="1" ht="83.25" hidden="1" customHeight="1">
      <c r="A100" s="28" t="s">
        <v>598</v>
      </c>
      <c r="B100" s="18" t="s">
        <v>254</v>
      </c>
      <c r="C100" s="18" t="s">
        <v>599</v>
      </c>
      <c r="D100" s="18" t="s">
        <v>54</v>
      </c>
      <c r="E100" s="18"/>
      <c r="F100" s="58">
        <v>49702448</v>
      </c>
      <c r="G100" s="18" t="s">
        <v>600</v>
      </c>
      <c r="H100" s="18">
        <v>2013</v>
      </c>
      <c r="I100" s="18" t="s">
        <v>701</v>
      </c>
      <c r="J100" s="18" t="s">
        <v>167</v>
      </c>
      <c r="K100" s="12"/>
      <c r="L100" s="12"/>
      <c r="M100" s="11"/>
      <c r="N100" s="12"/>
    </row>
    <row r="101" spans="1:14" s="4" customFormat="1" ht="79.5" hidden="1" customHeight="1">
      <c r="A101" s="27" t="s">
        <v>601</v>
      </c>
      <c r="B101" s="16" t="s">
        <v>593</v>
      </c>
      <c r="C101" s="18" t="s">
        <v>602</v>
      </c>
      <c r="D101" s="18" t="s">
        <v>54</v>
      </c>
      <c r="E101" s="18"/>
      <c r="F101" s="53">
        <v>49884640</v>
      </c>
      <c r="G101" s="18" t="s">
        <v>672</v>
      </c>
      <c r="H101" s="18">
        <v>2013</v>
      </c>
      <c r="I101" s="18" t="s">
        <v>231</v>
      </c>
      <c r="J101" s="18" t="s">
        <v>167</v>
      </c>
      <c r="K101" s="12"/>
      <c r="L101" s="12"/>
      <c r="M101" s="11"/>
      <c r="N101" s="12"/>
    </row>
    <row r="102" spans="1:14" s="4" customFormat="1" ht="86.25" hidden="1" customHeight="1">
      <c r="A102" s="27" t="s">
        <v>603</v>
      </c>
      <c r="B102" s="16" t="s">
        <v>251</v>
      </c>
      <c r="C102" s="29" t="s">
        <v>604</v>
      </c>
      <c r="D102" s="29" t="s">
        <v>54</v>
      </c>
      <c r="E102" s="18"/>
      <c r="F102" s="53">
        <v>49945400</v>
      </c>
      <c r="G102" s="18" t="s">
        <v>740</v>
      </c>
      <c r="H102" s="18">
        <v>2013</v>
      </c>
      <c r="I102" s="18" t="s">
        <v>701</v>
      </c>
      <c r="J102" s="18" t="s">
        <v>167</v>
      </c>
      <c r="K102" s="12"/>
      <c r="L102" s="12"/>
      <c r="M102" s="11"/>
      <c r="N102" s="12"/>
    </row>
    <row r="103" spans="1:14" s="4" customFormat="1" ht="78" hidden="1" customHeight="1">
      <c r="A103" s="27" t="s">
        <v>605</v>
      </c>
      <c r="B103" s="16" t="s">
        <v>251</v>
      </c>
      <c r="C103" s="18" t="s">
        <v>581</v>
      </c>
      <c r="D103" s="18" t="s">
        <v>54</v>
      </c>
      <c r="E103" s="18"/>
      <c r="F103" s="18">
        <f>47792928+15930976</f>
        <v>63723904</v>
      </c>
      <c r="G103" s="18" t="s">
        <v>741</v>
      </c>
      <c r="H103" s="18">
        <v>2013</v>
      </c>
      <c r="I103" s="18" t="s">
        <v>701</v>
      </c>
      <c r="J103" s="18" t="s">
        <v>167</v>
      </c>
      <c r="K103" s="12"/>
      <c r="L103" s="12"/>
      <c r="M103" s="11"/>
      <c r="N103" s="12"/>
    </row>
    <row r="104" spans="1:14" s="4" customFormat="1" ht="178.5" hidden="1">
      <c r="A104" s="27" t="s">
        <v>606</v>
      </c>
      <c r="B104" s="16" t="s">
        <v>251</v>
      </c>
      <c r="C104" s="18" t="s">
        <v>581</v>
      </c>
      <c r="D104" s="18" t="s">
        <v>54</v>
      </c>
      <c r="E104" s="72"/>
      <c r="F104" s="48">
        <f>36462048+18231024</f>
        <v>54693072</v>
      </c>
      <c r="G104" s="18" t="s">
        <v>742</v>
      </c>
      <c r="H104" s="18">
        <v>2013</v>
      </c>
      <c r="I104" s="18" t="s">
        <v>701</v>
      </c>
      <c r="J104" s="22" t="s">
        <v>804</v>
      </c>
      <c r="K104" s="12"/>
      <c r="L104" s="12"/>
      <c r="M104" s="11"/>
      <c r="N104" s="12"/>
    </row>
    <row r="105" spans="1:14" s="4" customFormat="1" ht="153" hidden="1">
      <c r="A105" s="27" t="s">
        <v>607</v>
      </c>
      <c r="B105" s="16" t="s">
        <v>251</v>
      </c>
      <c r="C105" s="18" t="s">
        <v>581</v>
      </c>
      <c r="D105" s="18" t="s">
        <v>54</v>
      </c>
      <c r="E105" s="72"/>
      <c r="F105" s="48">
        <f>45710960+18284384</f>
        <v>63995344</v>
      </c>
      <c r="G105" s="18" t="s">
        <v>743</v>
      </c>
      <c r="H105" s="18">
        <v>2013</v>
      </c>
      <c r="I105" s="18" t="s">
        <v>701</v>
      </c>
      <c r="J105" s="22" t="s">
        <v>804</v>
      </c>
      <c r="K105" s="12"/>
      <c r="L105" s="12"/>
      <c r="M105" s="11"/>
      <c r="N105" s="12"/>
    </row>
    <row r="106" spans="1:14" s="4" customFormat="1" ht="114.75" hidden="1">
      <c r="A106" s="27" t="s">
        <v>608</v>
      </c>
      <c r="B106" s="16" t="s">
        <v>251</v>
      </c>
      <c r="C106" s="18" t="s">
        <v>609</v>
      </c>
      <c r="D106" s="18"/>
      <c r="E106" s="72" t="s">
        <v>54</v>
      </c>
      <c r="F106" s="48">
        <f>47792928+19117171</f>
        <v>66910099</v>
      </c>
      <c r="G106" s="29" t="s">
        <v>744</v>
      </c>
      <c r="H106" s="18">
        <v>2013</v>
      </c>
      <c r="I106" s="18" t="s">
        <v>701</v>
      </c>
      <c r="J106" s="22" t="s">
        <v>804</v>
      </c>
      <c r="K106" s="12"/>
      <c r="L106" s="12"/>
      <c r="M106" s="11"/>
      <c r="N106" s="12"/>
    </row>
    <row r="107" spans="1:14" s="4" customFormat="1" ht="127.5" hidden="1">
      <c r="A107" s="27" t="s">
        <v>610</v>
      </c>
      <c r="B107" s="16" t="s">
        <v>611</v>
      </c>
      <c r="C107" s="18" t="s">
        <v>581</v>
      </c>
      <c r="D107" s="18" t="s">
        <v>54</v>
      </c>
      <c r="E107" s="72"/>
      <c r="F107" s="48">
        <f>76013356</f>
        <v>76013356</v>
      </c>
      <c r="G107" s="29" t="s">
        <v>745</v>
      </c>
      <c r="H107" s="18">
        <v>2013</v>
      </c>
      <c r="I107" s="18" t="s">
        <v>701</v>
      </c>
      <c r="J107" s="22" t="s">
        <v>804</v>
      </c>
      <c r="K107" s="12"/>
      <c r="L107" s="12"/>
      <c r="M107" s="11"/>
      <c r="N107" s="12"/>
    </row>
    <row r="108" spans="1:14" s="4" customFormat="1" ht="149.25" hidden="1" customHeight="1">
      <c r="A108" s="27" t="s">
        <v>612</v>
      </c>
      <c r="B108" s="16" t="s">
        <v>613</v>
      </c>
      <c r="C108" s="18" t="s">
        <v>563</v>
      </c>
      <c r="D108" s="18" t="s">
        <v>54</v>
      </c>
      <c r="E108" s="72"/>
      <c r="F108" s="48">
        <v>62833766</v>
      </c>
      <c r="G108" s="29" t="s">
        <v>746</v>
      </c>
      <c r="H108" s="18">
        <v>2013</v>
      </c>
      <c r="I108" s="18" t="s">
        <v>702</v>
      </c>
      <c r="J108" s="22" t="s">
        <v>804</v>
      </c>
      <c r="K108" s="12"/>
      <c r="L108" s="12"/>
      <c r="M108" s="11"/>
      <c r="N108" s="12"/>
    </row>
    <row r="109" spans="1:14" s="4" customFormat="1" ht="165.75" hidden="1">
      <c r="A109" s="27" t="s">
        <v>614</v>
      </c>
      <c r="B109" s="16" t="s">
        <v>615</v>
      </c>
      <c r="C109" s="18" t="s">
        <v>563</v>
      </c>
      <c r="D109" s="18" t="s">
        <v>54</v>
      </c>
      <c r="E109" s="72"/>
      <c r="F109" s="48">
        <v>76793864</v>
      </c>
      <c r="G109" s="56" t="s">
        <v>747</v>
      </c>
      <c r="H109" s="18">
        <v>2013</v>
      </c>
      <c r="I109" s="18" t="s">
        <v>702</v>
      </c>
      <c r="J109" s="22" t="s">
        <v>804</v>
      </c>
      <c r="K109" s="12"/>
      <c r="L109" s="12"/>
      <c r="M109" s="11"/>
      <c r="N109" s="12"/>
    </row>
    <row r="110" spans="1:14" s="4" customFormat="1" ht="140.25" hidden="1">
      <c r="A110" s="27" t="s">
        <v>616</v>
      </c>
      <c r="B110" s="16" t="s">
        <v>251</v>
      </c>
      <c r="C110" s="18" t="s">
        <v>585</v>
      </c>
      <c r="D110" s="18" t="s">
        <v>54</v>
      </c>
      <c r="E110" s="72"/>
      <c r="F110" s="48">
        <v>76540744</v>
      </c>
      <c r="G110" s="56" t="s">
        <v>748</v>
      </c>
      <c r="H110" s="18">
        <v>2013</v>
      </c>
      <c r="I110" s="18" t="s">
        <v>701</v>
      </c>
      <c r="J110" s="22" t="s">
        <v>804</v>
      </c>
      <c r="K110" s="12"/>
      <c r="L110" s="12"/>
      <c r="M110" s="11"/>
      <c r="N110" s="12"/>
    </row>
    <row r="111" spans="1:14" s="4" customFormat="1" ht="76.5" hidden="1">
      <c r="A111" s="27" t="s">
        <v>617</v>
      </c>
      <c r="B111" s="16" t="s">
        <v>251</v>
      </c>
      <c r="C111" s="18" t="s">
        <v>659</v>
      </c>
      <c r="D111" s="18" t="s">
        <v>54</v>
      </c>
      <c r="E111" s="72"/>
      <c r="F111" s="19">
        <v>41347968</v>
      </c>
      <c r="G111" s="18" t="s">
        <v>618</v>
      </c>
      <c r="H111" s="18">
        <v>2013</v>
      </c>
      <c r="I111" s="18" t="s">
        <v>701</v>
      </c>
      <c r="J111" s="22" t="s">
        <v>804</v>
      </c>
      <c r="K111" s="12"/>
      <c r="L111" s="12"/>
      <c r="M111" s="11"/>
      <c r="N111" s="12"/>
    </row>
    <row r="112" spans="1:14" s="4" customFormat="1" ht="127.5" hidden="1" customHeight="1">
      <c r="A112" s="27" t="s">
        <v>619</v>
      </c>
      <c r="B112" s="16" t="s">
        <v>251</v>
      </c>
      <c r="C112" s="18" t="s">
        <v>581</v>
      </c>
      <c r="D112" s="18" t="s">
        <v>54</v>
      </c>
      <c r="E112" s="72"/>
      <c r="F112" s="48">
        <v>63723904</v>
      </c>
      <c r="G112" s="56" t="s">
        <v>749</v>
      </c>
      <c r="H112" s="18">
        <v>2013</v>
      </c>
      <c r="I112" s="18" t="s">
        <v>701</v>
      </c>
      <c r="J112" s="22" t="s">
        <v>804</v>
      </c>
      <c r="K112" s="12"/>
      <c r="L112" s="12"/>
      <c r="M112" s="11"/>
      <c r="N112" s="12"/>
    </row>
    <row r="113" spans="1:14" s="4" customFormat="1" ht="118.5" hidden="1" customHeight="1">
      <c r="A113" s="27" t="s">
        <v>620</v>
      </c>
      <c r="B113" s="16" t="s">
        <v>611</v>
      </c>
      <c r="C113" s="18" t="s">
        <v>659</v>
      </c>
      <c r="D113" s="18" t="s">
        <v>54</v>
      </c>
      <c r="E113" s="72"/>
      <c r="F113" s="48">
        <v>61847952</v>
      </c>
      <c r="G113" s="56" t="s">
        <v>750</v>
      </c>
      <c r="H113" s="18">
        <v>2013</v>
      </c>
      <c r="I113" s="18" t="s">
        <v>701</v>
      </c>
      <c r="J113" s="22" t="s">
        <v>804</v>
      </c>
      <c r="K113" s="12"/>
      <c r="L113" s="12"/>
      <c r="M113" s="11"/>
      <c r="N113" s="12"/>
    </row>
    <row r="114" spans="1:14" s="4" customFormat="1" ht="130.5" hidden="1" customHeight="1">
      <c r="A114" s="27" t="s">
        <v>621</v>
      </c>
      <c r="B114" s="16" t="s">
        <v>251</v>
      </c>
      <c r="C114" s="18" t="s">
        <v>581</v>
      </c>
      <c r="D114" s="18" t="s">
        <v>54</v>
      </c>
      <c r="E114" s="72"/>
      <c r="F114" s="48">
        <f>67218752</f>
        <v>67218752</v>
      </c>
      <c r="G114" s="56" t="s">
        <v>751</v>
      </c>
      <c r="H114" s="18">
        <v>2013</v>
      </c>
      <c r="I114" s="18" t="s">
        <v>701</v>
      </c>
      <c r="J114" s="22" t="s">
        <v>804</v>
      </c>
      <c r="K114" s="12"/>
      <c r="L114" s="12"/>
      <c r="M114" s="11"/>
      <c r="N114" s="12"/>
    </row>
    <row r="115" spans="1:14" s="4" customFormat="1" ht="76.5" hidden="1">
      <c r="A115" s="27" t="s">
        <v>622</v>
      </c>
      <c r="B115" s="16" t="s">
        <v>611</v>
      </c>
      <c r="C115" s="18" t="s">
        <v>664</v>
      </c>
      <c r="D115" s="18"/>
      <c r="E115" s="72"/>
      <c r="F115" s="48">
        <f>41347968+13182656</f>
        <v>54530624</v>
      </c>
      <c r="G115" s="18" t="s">
        <v>673</v>
      </c>
      <c r="H115" s="18">
        <v>2013</v>
      </c>
      <c r="I115" s="18" t="s">
        <v>701</v>
      </c>
      <c r="J115" s="22" t="s">
        <v>804</v>
      </c>
      <c r="K115" s="12"/>
      <c r="L115" s="12"/>
      <c r="M115" s="11"/>
      <c r="N115" s="12"/>
    </row>
    <row r="116" spans="1:14" s="4" customFormat="1" ht="89.25" hidden="1">
      <c r="A116" s="27" t="s">
        <v>623</v>
      </c>
      <c r="B116" s="16" t="s">
        <v>611</v>
      </c>
      <c r="C116" s="18" t="s">
        <v>659</v>
      </c>
      <c r="D116" s="18"/>
      <c r="E116" s="72"/>
      <c r="F116" s="48">
        <f>41347968+20169740</f>
        <v>61517708</v>
      </c>
      <c r="G116" s="18" t="s">
        <v>752</v>
      </c>
      <c r="H116" s="18">
        <v>2013</v>
      </c>
      <c r="I116" s="18" t="s">
        <v>701</v>
      </c>
      <c r="J116" s="22" t="s">
        <v>804</v>
      </c>
      <c r="K116" s="12"/>
      <c r="L116" s="12"/>
      <c r="M116" s="11"/>
      <c r="N116" s="12"/>
    </row>
    <row r="117" spans="1:14" s="4" customFormat="1" ht="140.25" hidden="1">
      <c r="A117" s="27" t="s">
        <v>624</v>
      </c>
      <c r="B117" s="16" t="s">
        <v>254</v>
      </c>
      <c r="C117" s="18" t="s">
        <v>659</v>
      </c>
      <c r="D117" s="18" t="s">
        <v>54</v>
      </c>
      <c r="E117" s="72"/>
      <c r="F117" s="48">
        <f>75997778</f>
        <v>75997778</v>
      </c>
      <c r="G117" s="18" t="s">
        <v>753</v>
      </c>
      <c r="H117" s="18">
        <v>2013</v>
      </c>
      <c r="I117" s="18" t="s">
        <v>701</v>
      </c>
      <c r="J117" s="22" t="s">
        <v>804</v>
      </c>
      <c r="K117" s="12"/>
      <c r="L117" s="12"/>
      <c r="M117" s="11"/>
      <c r="N117" s="12"/>
    </row>
    <row r="118" spans="1:14" s="4" customFormat="1" ht="114.75" hidden="1">
      <c r="A118" s="27" t="s">
        <v>625</v>
      </c>
      <c r="B118" s="16" t="s">
        <v>254</v>
      </c>
      <c r="C118" s="18" t="s">
        <v>655</v>
      </c>
      <c r="D118" s="18" t="s">
        <v>54</v>
      </c>
      <c r="E118" s="72"/>
      <c r="F118" s="48">
        <f>73762549</f>
        <v>73762549</v>
      </c>
      <c r="G118" s="18" t="s">
        <v>754</v>
      </c>
      <c r="H118" s="18">
        <v>2013</v>
      </c>
      <c r="I118" s="18" t="s">
        <v>701</v>
      </c>
      <c r="J118" s="22" t="s">
        <v>804</v>
      </c>
      <c r="K118" s="12"/>
      <c r="L118" s="12"/>
      <c r="M118" s="11"/>
      <c r="N118" s="12"/>
    </row>
    <row r="119" spans="1:14" s="4" customFormat="1" ht="114.75" hidden="1">
      <c r="A119" s="27" t="s">
        <v>626</v>
      </c>
      <c r="B119" s="16" t="s">
        <v>254</v>
      </c>
      <c r="C119" s="18" t="s">
        <v>655</v>
      </c>
      <c r="D119" s="18" t="s">
        <v>54</v>
      </c>
      <c r="E119" s="72"/>
      <c r="F119" s="48">
        <f>73762550</f>
        <v>73762550</v>
      </c>
      <c r="G119" s="18" t="s">
        <v>755</v>
      </c>
      <c r="H119" s="18">
        <v>2013</v>
      </c>
      <c r="I119" s="18" t="s">
        <v>701</v>
      </c>
      <c r="J119" s="22" t="s">
        <v>804</v>
      </c>
      <c r="K119" s="12"/>
      <c r="L119" s="12"/>
      <c r="M119" s="11"/>
      <c r="N119" s="12"/>
    </row>
    <row r="120" spans="1:14" s="4" customFormat="1" ht="114.75" hidden="1">
      <c r="A120" s="27" t="s">
        <v>627</v>
      </c>
      <c r="B120" s="16" t="s">
        <v>254</v>
      </c>
      <c r="C120" s="18" t="s">
        <v>655</v>
      </c>
      <c r="D120" s="18" t="s">
        <v>54</v>
      </c>
      <c r="E120" s="72"/>
      <c r="F120" s="48">
        <f>47014229</f>
        <v>47014229</v>
      </c>
      <c r="G120" s="18" t="s">
        <v>756</v>
      </c>
      <c r="H120" s="18">
        <v>2013</v>
      </c>
      <c r="I120" s="18" t="s">
        <v>701</v>
      </c>
      <c r="J120" s="22" t="s">
        <v>804</v>
      </c>
      <c r="K120" s="12"/>
      <c r="L120" s="12"/>
      <c r="M120" s="11"/>
      <c r="N120" s="12"/>
    </row>
    <row r="121" spans="1:14" s="4" customFormat="1" ht="76.5" hidden="1">
      <c r="A121" s="27" t="s">
        <v>631</v>
      </c>
      <c r="B121" s="16" t="s">
        <v>632</v>
      </c>
      <c r="C121" s="18" t="s">
        <v>657</v>
      </c>
      <c r="D121" s="83" t="s">
        <v>54</v>
      </c>
      <c r="E121" s="78"/>
      <c r="F121" s="73">
        <v>66845000</v>
      </c>
      <c r="G121" s="50" t="s">
        <v>633</v>
      </c>
      <c r="H121" s="33">
        <v>2013</v>
      </c>
      <c r="I121" s="34" t="s">
        <v>702</v>
      </c>
      <c r="J121" s="22" t="s">
        <v>804</v>
      </c>
      <c r="K121" s="12"/>
      <c r="L121" s="12"/>
      <c r="M121" s="12"/>
      <c r="N121" s="12"/>
    </row>
    <row r="122" spans="1:14" s="4" customFormat="1" ht="63" hidden="1" customHeight="1">
      <c r="A122" s="27" t="s">
        <v>635</v>
      </c>
      <c r="B122" s="18" t="s">
        <v>636</v>
      </c>
      <c r="C122" s="18" t="s">
        <v>657</v>
      </c>
      <c r="D122" s="51" t="s">
        <v>54</v>
      </c>
      <c r="E122" s="17"/>
      <c r="F122" s="52">
        <v>270000000</v>
      </c>
      <c r="G122" s="50" t="s">
        <v>757</v>
      </c>
      <c r="H122" s="33">
        <v>2013</v>
      </c>
      <c r="I122" s="34" t="s">
        <v>702</v>
      </c>
      <c r="J122" s="33" t="s">
        <v>167</v>
      </c>
      <c r="K122" s="12"/>
      <c r="L122" s="12"/>
      <c r="M122" s="12"/>
      <c r="N122" s="12"/>
    </row>
    <row r="123" spans="1:14" s="4" customFormat="1" ht="66.75" hidden="1" customHeight="1">
      <c r="A123" s="27" t="s">
        <v>641</v>
      </c>
      <c r="B123" s="18" t="s">
        <v>57</v>
      </c>
      <c r="C123" s="18" t="s">
        <v>632</v>
      </c>
      <c r="D123" s="83" t="s">
        <v>54</v>
      </c>
      <c r="E123" s="81"/>
      <c r="F123" s="75">
        <v>697911162</v>
      </c>
      <c r="G123" s="50" t="s">
        <v>642</v>
      </c>
      <c r="H123" s="33">
        <v>2013</v>
      </c>
      <c r="I123" s="34" t="s">
        <v>702</v>
      </c>
      <c r="J123" s="33" t="s">
        <v>48</v>
      </c>
      <c r="K123" s="12"/>
      <c r="L123" s="12"/>
      <c r="M123" s="12"/>
      <c r="N123" s="12"/>
    </row>
    <row r="124" spans="1:14" s="4" customFormat="1" ht="60" hidden="1" customHeight="1" thickBot="1">
      <c r="A124" s="38" t="s">
        <v>80</v>
      </c>
      <c r="B124" s="18" t="s">
        <v>64</v>
      </c>
      <c r="C124" s="18" t="s">
        <v>53</v>
      </c>
      <c r="D124" s="18" t="s">
        <v>54</v>
      </c>
      <c r="E124" s="18"/>
      <c r="F124" s="39">
        <v>35960000</v>
      </c>
      <c r="G124" s="40" t="s">
        <v>81</v>
      </c>
      <c r="H124" s="33">
        <v>2014</v>
      </c>
      <c r="I124" s="34" t="s">
        <v>702</v>
      </c>
      <c r="J124" s="17" t="s">
        <v>167</v>
      </c>
      <c r="K124" s="12"/>
      <c r="L124" s="12"/>
      <c r="M124" s="12"/>
      <c r="N124" s="12"/>
    </row>
    <row r="125" spans="1:14" s="4" customFormat="1" ht="50.25" hidden="1" customHeight="1" thickBot="1">
      <c r="A125" s="59" t="s">
        <v>82</v>
      </c>
      <c r="B125" s="18" t="s">
        <v>64</v>
      </c>
      <c r="C125" s="18" t="s">
        <v>53</v>
      </c>
      <c r="D125" s="18" t="s">
        <v>54</v>
      </c>
      <c r="E125" s="18"/>
      <c r="F125" s="39" t="s">
        <v>83</v>
      </c>
      <c r="G125" s="40" t="s">
        <v>84</v>
      </c>
      <c r="H125" s="33">
        <v>2014</v>
      </c>
      <c r="I125" s="34" t="s">
        <v>702</v>
      </c>
      <c r="J125" s="17" t="s">
        <v>167</v>
      </c>
      <c r="K125" s="12"/>
      <c r="L125" s="12"/>
      <c r="M125" s="12"/>
      <c r="N125" s="12"/>
    </row>
    <row r="126" spans="1:14" s="4" customFormat="1" ht="58.5" hidden="1" customHeight="1" thickBot="1">
      <c r="A126" s="60" t="s">
        <v>85</v>
      </c>
      <c r="B126" s="18" t="s">
        <v>64</v>
      </c>
      <c r="C126" s="18" t="s">
        <v>53</v>
      </c>
      <c r="D126" s="18" t="s">
        <v>54</v>
      </c>
      <c r="E126" s="18"/>
      <c r="F126" s="39" t="s">
        <v>86</v>
      </c>
      <c r="G126" s="40" t="s">
        <v>87</v>
      </c>
      <c r="H126" s="33">
        <v>2014</v>
      </c>
      <c r="I126" s="34" t="s">
        <v>702</v>
      </c>
      <c r="J126" s="17" t="s">
        <v>167</v>
      </c>
      <c r="K126" s="12"/>
      <c r="L126" s="12"/>
      <c r="M126" s="12"/>
      <c r="N126" s="12"/>
    </row>
    <row r="127" spans="1:14" s="4" customFormat="1" ht="72" hidden="1" customHeight="1" thickBot="1">
      <c r="A127" s="60" t="s">
        <v>88</v>
      </c>
      <c r="B127" s="18" t="s">
        <v>89</v>
      </c>
      <c r="C127" s="18" t="s">
        <v>53</v>
      </c>
      <c r="D127" s="18" t="s">
        <v>54</v>
      </c>
      <c r="E127" s="18"/>
      <c r="F127" s="39" t="s">
        <v>90</v>
      </c>
      <c r="G127" s="40" t="s">
        <v>91</v>
      </c>
      <c r="H127" s="33">
        <v>2014</v>
      </c>
      <c r="I127" s="34" t="s">
        <v>702</v>
      </c>
      <c r="J127" s="17" t="s">
        <v>167</v>
      </c>
      <c r="K127" s="12"/>
      <c r="L127" s="12"/>
      <c r="M127" s="12"/>
      <c r="N127" s="12"/>
    </row>
    <row r="128" spans="1:14" s="4" customFormat="1" ht="60.75" hidden="1" customHeight="1" thickBot="1">
      <c r="A128" s="60" t="s">
        <v>92</v>
      </c>
      <c r="B128" s="18" t="s">
        <v>89</v>
      </c>
      <c r="C128" s="18" t="s">
        <v>53</v>
      </c>
      <c r="D128" s="18" t="s">
        <v>54</v>
      </c>
      <c r="E128" s="18"/>
      <c r="F128" s="39" t="s">
        <v>93</v>
      </c>
      <c r="G128" s="40" t="s">
        <v>94</v>
      </c>
      <c r="H128" s="33">
        <v>2014</v>
      </c>
      <c r="I128" s="34" t="s">
        <v>702</v>
      </c>
      <c r="J128" s="17" t="s">
        <v>167</v>
      </c>
      <c r="K128" s="12"/>
      <c r="L128" s="12"/>
      <c r="M128" s="12"/>
      <c r="N128" s="12"/>
    </row>
    <row r="129" spans="1:14" s="4" customFormat="1" ht="62.25" hidden="1" customHeight="1" thickBot="1">
      <c r="A129" s="60" t="s">
        <v>95</v>
      </c>
      <c r="B129" s="18" t="s">
        <v>89</v>
      </c>
      <c r="C129" s="18" t="s">
        <v>53</v>
      </c>
      <c r="D129" s="17" t="s">
        <v>54</v>
      </c>
      <c r="E129" s="18"/>
      <c r="F129" s="39" t="s">
        <v>93</v>
      </c>
      <c r="G129" s="40" t="s">
        <v>96</v>
      </c>
      <c r="H129" s="33">
        <v>2014</v>
      </c>
      <c r="I129" s="34" t="s">
        <v>702</v>
      </c>
      <c r="J129" s="17" t="s">
        <v>167</v>
      </c>
      <c r="K129" s="12"/>
      <c r="L129" s="12"/>
      <c r="M129" s="12"/>
      <c r="N129" s="12"/>
    </row>
    <row r="130" spans="1:14" s="4" customFormat="1" ht="52.5" hidden="1" customHeight="1" thickBot="1">
      <c r="A130" s="59" t="s">
        <v>97</v>
      </c>
      <c r="B130" s="18" t="s">
        <v>57</v>
      </c>
      <c r="C130" s="18" t="s">
        <v>98</v>
      </c>
      <c r="D130" s="17" t="s">
        <v>54</v>
      </c>
      <c r="E130" s="72"/>
      <c r="F130" s="39">
        <v>1296706262</v>
      </c>
      <c r="G130" s="40" t="s">
        <v>99</v>
      </c>
      <c r="H130" s="33">
        <v>2014</v>
      </c>
      <c r="I130" s="34" t="s">
        <v>702</v>
      </c>
      <c r="J130" s="33" t="s">
        <v>48</v>
      </c>
      <c r="K130" s="12"/>
      <c r="L130" s="12"/>
      <c r="M130" s="12"/>
      <c r="N130" s="12"/>
    </row>
    <row r="131" spans="1:14" s="4" customFormat="1" ht="62.25" hidden="1" customHeight="1" thickBot="1">
      <c r="A131" s="60" t="s">
        <v>100</v>
      </c>
      <c r="B131" s="18" t="s">
        <v>57</v>
      </c>
      <c r="C131" s="18" t="s">
        <v>101</v>
      </c>
      <c r="D131" s="17"/>
      <c r="E131" s="72" t="s">
        <v>54</v>
      </c>
      <c r="F131" s="39">
        <v>1236177118</v>
      </c>
      <c r="G131" s="40" t="s">
        <v>102</v>
      </c>
      <c r="H131" s="33">
        <v>2014</v>
      </c>
      <c r="I131" s="34" t="s">
        <v>702</v>
      </c>
      <c r="J131" s="33" t="s">
        <v>48</v>
      </c>
      <c r="K131" s="12"/>
      <c r="L131" s="12"/>
      <c r="M131" s="12"/>
      <c r="N131" s="12"/>
    </row>
    <row r="132" spans="1:14" s="4" customFormat="1" ht="64.5" hidden="1" thickBot="1">
      <c r="A132" s="60" t="s">
        <v>103</v>
      </c>
      <c r="B132" s="18" t="s">
        <v>104</v>
      </c>
      <c r="C132" s="18" t="s">
        <v>53</v>
      </c>
      <c r="D132" s="18" t="s">
        <v>54</v>
      </c>
      <c r="E132" s="72"/>
      <c r="F132" s="39">
        <v>101989530</v>
      </c>
      <c r="G132" s="40" t="s">
        <v>105</v>
      </c>
      <c r="H132" s="33">
        <v>2014</v>
      </c>
      <c r="I132" s="34" t="s">
        <v>702</v>
      </c>
      <c r="J132" s="22" t="s">
        <v>804</v>
      </c>
      <c r="K132" s="12"/>
      <c r="L132" s="12"/>
      <c r="M132" s="12"/>
      <c r="N132" s="12"/>
    </row>
    <row r="133" spans="1:14" s="4" customFormat="1" ht="52.5" hidden="1" thickBot="1">
      <c r="A133" s="60" t="s">
        <v>106</v>
      </c>
      <c r="B133" s="18" t="s">
        <v>107</v>
      </c>
      <c r="C133" s="18" t="s">
        <v>53</v>
      </c>
      <c r="D133" s="18"/>
      <c r="E133" s="72" t="s">
        <v>54</v>
      </c>
      <c r="F133" s="39">
        <v>101548080</v>
      </c>
      <c r="G133" s="40" t="s">
        <v>108</v>
      </c>
      <c r="H133" s="33">
        <v>2014</v>
      </c>
      <c r="I133" s="34" t="s">
        <v>702</v>
      </c>
      <c r="J133" s="22" t="s">
        <v>804</v>
      </c>
      <c r="K133" s="12"/>
      <c r="L133" s="12"/>
      <c r="M133" s="12"/>
      <c r="N133" s="12"/>
    </row>
    <row r="134" spans="1:14" s="4" customFormat="1" ht="52.5" hidden="1" thickBot="1">
      <c r="A134" s="60" t="s">
        <v>109</v>
      </c>
      <c r="B134" s="18" t="s">
        <v>110</v>
      </c>
      <c r="C134" s="18" t="s">
        <v>53</v>
      </c>
      <c r="D134" s="17" t="s">
        <v>54</v>
      </c>
      <c r="E134" s="72"/>
      <c r="F134" s="39">
        <v>355490290</v>
      </c>
      <c r="G134" s="40" t="s">
        <v>111</v>
      </c>
      <c r="H134" s="33">
        <v>2014</v>
      </c>
      <c r="I134" s="34" t="s">
        <v>702</v>
      </c>
      <c r="J134" s="33" t="s">
        <v>48</v>
      </c>
      <c r="K134" s="12"/>
      <c r="L134" s="12"/>
      <c r="M134" s="12"/>
      <c r="N134" s="12"/>
    </row>
    <row r="135" spans="1:14" s="4" customFormat="1" ht="51.75" hidden="1" customHeight="1" thickBot="1">
      <c r="A135" s="60" t="s">
        <v>112</v>
      </c>
      <c r="B135" s="18" t="s">
        <v>89</v>
      </c>
      <c r="C135" s="18" t="s">
        <v>53</v>
      </c>
      <c r="D135" s="18" t="s">
        <v>54</v>
      </c>
      <c r="E135" s="18"/>
      <c r="F135" s="39" t="s">
        <v>113</v>
      </c>
      <c r="G135" s="40" t="s">
        <v>114</v>
      </c>
      <c r="H135" s="33">
        <v>2014</v>
      </c>
      <c r="I135" s="34" t="s">
        <v>702</v>
      </c>
      <c r="J135" s="17" t="s">
        <v>167</v>
      </c>
      <c r="K135" s="12"/>
      <c r="L135" s="12"/>
      <c r="M135" s="12"/>
      <c r="N135" s="12"/>
    </row>
    <row r="136" spans="1:14" s="4" customFormat="1" ht="66" hidden="1" customHeight="1" thickBot="1">
      <c r="A136" s="59" t="s">
        <v>115</v>
      </c>
      <c r="B136" s="18" t="s">
        <v>116</v>
      </c>
      <c r="C136" s="18" t="s">
        <v>53</v>
      </c>
      <c r="D136" s="18" t="s">
        <v>54</v>
      </c>
      <c r="E136" s="72"/>
      <c r="F136" s="39">
        <v>101991200</v>
      </c>
      <c r="G136" s="40" t="s">
        <v>117</v>
      </c>
      <c r="H136" s="33">
        <v>2014</v>
      </c>
      <c r="I136" s="34" t="s">
        <v>702</v>
      </c>
      <c r="J136" s="22" t="s">
        <v>804</v>
      </c>
      <c r="K136" s="12"/>
      <c r="L136" s="12"/>
      <c r="M136" s="12"/>
      <c r="N136" s="12"/>
    </row>
    <row r="137" spans="1:14" s="4" customFormat="1" ht="77.25" hidden="1" thickBot="1">
      <c r="A137" s="59" t="s">
        <v>118</v>
      </c>
      <c r="B137" s="18" t="s">
        <v>116</v>
      </c>
      <c r="C137" s="18" t="s">
        <v>53</v>
      </c>
      <c r="D137" s="18" t="s">
        <v>54</v>
      </c>
      <c r="E137" s="72"/>
      <c r="F137" s="39">
        <v>101991200</v>
      </c>
      <c r="G137" s="40" t="s">
        <v>119</v>
      </c>
      <c r="H137" s="33">
        <v>2014</v>
      </c>
      <c r="I137" s="34" t="s">
        <v>702</v>
      </c>
      <c r="J137" s="22" t="s">
        <v>804</v>
      </c>
      <c r="K137" s="12"/>
      <c r="L137" s="12"/>
      <c r="M137" s="12"/>
      <c r="N137" s="12"/>
    </row>
    <row r="138" spans="1:14" s="4" customFormat="1" ht="64.5" hidden="1" thickBot="1">
      <c r="A138" s="59" t="s">
        <v>120</v>
      </c>
      <c r="B138" s="18" t="s">
        <v>121</v>
      </c>
      <c r="C138" s="18" t="s">
        <v>122</v>
      </c>
      <c r="D138" s="18" t="s">
        <v>54</v>
      </c>
      <c r="E138" s="72"/>
      <c r="F138" s="39">
        <v>1478825368</v>
      </c>
      <c r="G138" s="40" t="s">
        <v>123</v>
      </c>
      <c r="H138" s="33">
        <v>2014</v>
      </c>
      <c r="I138" s="34" t="s">
        <v>702</v>
      </c>
      <c r="J138" s="33" t="s">
        <v>48</v>
      </c>
      <c r="K138" s="12"/>
      <c r="L138" s="12"/>
      <c r="M138" s="12"/>
      <c r="N138" s="12"/>
    </row>
    <row r="139" spans="1:14" s="4" customFormat="1" ht="64.5" hidden="1" thickBot="1">
      <c r="A139" s="59" t="s">
        <v>124</v>
      </c>
      <c r="B139" s="18" t="s">
        <v>125</v>
      </c>
      <c r="C139" s="18" t="s">
        <v>53</v>
      </c>
      <c r="D139" s="18" t="s">
        <v>54</v>
      </c>
      <c r="E139" s="72"/>
      <c r="F139" s="39">
        <v>246866287</v>
      </c>
      <c r="G139" s="40" t="s">
        <v>126</v>
      </c>
      <c r="H139" s="33">
        <v>2014</v>
      </c>
      <c r="I139" s="34" t="s">
        <v>702</v>
      </c>
      <c r="J139" s="33" t="s">
        <v>48</v>
      </c>
      <c r="K139" s="12"/>
      <c r="L139" s="12"/>
      <c r="M139" s="12"/>
      <c r="N139" s="12"/>
    </row>
    <row r="140" spans="1:14" s="4" customFormat="1" ht="52.5" hidden="1" thickBot="1">
      <c r="A140" s="60" t="s">
        <v>127</v>
      </c>
      <c r="B140" s="18" t="s">
        <v>128</v>
      </c>
      <c r="C140" s="18" t="s">
        <v>53</v>
      </c>
      <c r="D140" s="18" t="s">
        <v>54</v>
      </c>
      <c r="E140" s="72"/>
      <c r="F140" s="39">
        <v>269635284</v>
      </c>
      <c r="G140" s="40" t="s">
        <v>129</v>
      </c>
      <c r="H140" s="33">
        <v>2014</v>
      </c>
      <c r="I140" s="34" t="s">
        <v>702</v>
      </c>
      <c r="J140" s="33" t="s">
        <v>48</v>
      </c>
      <c r="K140" s="12"/>
      <c r="L140" s="12"/>
      <c r="M140" s="12"/>
      <c r="N140" s="12"/>
    </row>
    <row r="141" spans="1:14" s="4" customFormat="1" ht="52.5" hidden="1" thickBot="1">
      <c r="A141" s="60" t="s">
        <v>130</v>
      </c>
      <c r="B141" s="18" t="s">
        <v>131</v>
      </c>
      <c r="C141" s="18" t="s">
        <v>53</v>
      </c>
      <c r="D141" s="18" t="s">
        <v>54</v>
      </c>
      <c r="E141" s="72"/>
      <c r="F141" s="39">
        <v>258015157</v>
      </c>
      <c r="G141" s="40" t="s">
        <v>132</v>
      </c>
      <c r="H141" s="33">
        <v>2014</v>
      </c>
      <c r="I141" s="34" t="s">
        <v>702</v>
      </c>
      <c r="J141" s="33" t="s">
        <v>48</v>
      </c>
      <c r="K141" s="12"/>
      <c r="L141" s="12"/>
      <c r="M141" s="12"/>
      <c r="N141" s="12"/>
    </row>
    <row r="142" spans="1:14" s="4" customFormat="1" ht="64.5" hidden="1" thickBot="1">
      <c r="A142" s="60" t="s">
        <v>133</v>
      </c>
      <c r="B142" s="18" t="s">
        <v>134</v>
      </c>
      <c r="C142" s="18" t="s">
        <v>135</v>
      </c>
      <c r="D142" s="18" t="s">
        <v>54</v>
      </c>
      <c r="E142" s="72"/>
      <c r="F142" s="39">
        <v>1465442521</v>
      </c>
      <c r="G142" s="40" t="s">
        <v>136</v>
      </c>
      <c r="H142" s="33">
        <v>2014</v>
      </c>
      <c r="I142" s="34" t="s">
        <v>702</v>
      </c>
      <c r="J142" s="33" t="s">
        <v>48</v>
      </c>
      <c r="K142" s="12"/>
      <c r="L142" s="12"/>
      <c r="M142" s="12"/>
      <c r="N142" s="12"/>
    </row>
    <row r="143" spans="1:14" s="4" customFormat="1" ht="52.5" hidden="1" thickBot="1">
      <c r="A143" s="60" t="s">
        <v>137</v>
      </c>
      <c r="B143" s="18" t="s">
        <v>138</v>
      </c>
      <c r="C143" s="18" t="s">
        <v>53</v>
      </c>
      <c r="D143" s="18"/>
      <c r="E143" s="72" t="s">
        <v>54</v>
      </c>
      <c r="F143" s="39">
        <v>34846400</v>
      </c>
      <c r="G143" s="40" t="s">
        <v>139</v>
      </c>
      <c r="H143" s="33">
        <v>2014</v>
      </c>
      <c r="I143" s="34" t="s">
        <v>702</v>
      </c>
      <c r="J143" s="22" t="s">
        <v>804</v>
      </c>
      <c r="K143" s="12"/>
      <c r="L143" s="12"/>
      <c r="M143" s="12"/>
      <c r="N143" s="12"/>
    </row>
    <row r="144" spans="1:14" s="4" customFormat="1" ht="90" hidden="1" thickBot="1">
      <c r="A144" s="59" t="s">
        <v>156</v>
      </c>
      <c r="B144" s="43" t="s">
        <v>157</v>
      </c>
      <c r="C144" s="18" t="s">
        <v>158</v>
      </c>
      <c r="D144" s="17" t="s">
        <v>54</v>
      </c>
      <c r="E144" s="78"/>
      <c r="F144" s="45">
        <v>136818488</v>
      </c>
      <c r="G144" s="43" t="s">
        <v>674</v>
      </c>
      <c r="H144" s="44">
        <v>2014</v>
      </c>
      <c r="I144" s="18" t="s">
        <v>46</v>
      </c>
      <c r="J144" s="22" t="s">
        <v>804</v>
      </c>
      <c r="K144" s="12"/>
      <c r="L144" s="12"/>
      <c r="M144" s="5"/>
      <c r="N144" s="12"/>
    </row>
    <row r="145" spans="1:14" s="4" customFormat="1" ht="128.25" hidden="1" thickBot="1">
      <c r="A145" s="59" t="s">
        <v>159</v>
      </c>
      <c r="B145" s="43" t="s">
        <v>160</v>
      </c>
      <c r="C145" s="18" t="s">
        <v>158</v>
      </c>
      <c r="D145" s="17" t="s">
        <v>54</v>
      </c>
      <c r="E145" s="78"/>
      <c r="F145" s="45">
        <v>123274000</v>
      </c>
      <c r="G145" s="43" t="s">
        <v>675</v>
      </c>
      <c r="H145" s="44">
        <v>2014</v>
      </c>
      <c r="I145" s="18" t="s">
        <v>46</v>
      </c>
      <c r="J145" s="22" t="s">
        <v>804</v>
      </c>
      <c r="K145" s="12"/>
      <c r="L145" s="12"/>
      <c r="M145" s="5"/>
      <c r="N145" s="12"/>
    </row>
    <row r="146" spans="1:14" s="4" customFormat="1" ht="90" hidden="1" thickBot="1">
      <c r="A146" s="59" t="s">
        <v>161</v>
      </c>
      <c r="B146" s="43" t="s">
        <v>162</v>
      </c>
      <c r="C146" s="18" t="s">
        <v>158</v>
      </c>
      <c r="D146" s="17"/>
      <c r="E146" s="78" t="s">
        <v>54</v>
      </c>
      <c r="F146" s="45">
        <f>93577200+33305971</f>
        <v>126883171</v>
      </c>
      <c r="G146" s="61" t="s">
        <v>676</v>
      </c>
      <c r="H146" s="44">
        <v>2014</v>
      </c>
      <c r="I146" s="18" t="s">
        <v>46</v>
      </c>
      <c r="J146" s="22" t="s">
        <v>804</v>
      </c>
      <c r="K146" s="12"/>
      <c r="L146" s="12"/>
      <c r="M146" s="5"/>
      <c r="N146" s="12"/>
    </row>
    <row r="147" spans="1:14" s="4" customFormat="1" ht="90" hidden="1" thickBot="1">
      <c r="A147" s="59" t="s">
        <v>163</v>
      </c>
      <c r="B147" s="43" t="s">
        <v>162</v>
      </c>
      <c r="C147" s="18" t="s">
        <v>158</v>
      </c>
      <c r="D147" s="17"/>
      <c r="E147" s="78" t="s">
        <v>54</v>
      </c>
      <c r="F147" s="45">
        <v>116913500</v>
      </c>
      <c r="G147" s="43" t="s">
        <v>677</v>
      </c>
      <c r="H147" s="44">
        <v>2014</v>
      </c>
      <c r="I147" s="18" t="s">
        <v>46</v>
      </c>
      <c r="J147" s="22" t="s">
        <v>804</v>
      </c>
      <c r="K147" s="12"/>
      <c r="L147" s="12"/>
      <c r="M147" s="5"/>
      <c r="N147" s="12"/>
    </row>
    <row r="148" spans="1:14" s="4" customFormat="1" ht="102.75" hidden="1" thickBot="1">
      <c r="A148" s="59" t="s">
        <v>181</v>
      </c>
      <c r="B148" s="43" t="s">
        <v>182</v>
      </c>
      <c r="C148" s="18" t="s">
        <v>183</v>
      </c>
      <c r="D148" s="17" t="s">
        <v>54</v>
      </c>
      <c r="E148" s="78"/>
      <c r="F148" s="45">
        <v>2775181503.1199999</v>
      </c>
      <c r="G148" s="43" t="s">
        <v>678</v>
      </c>
      <c r="H148" s="44">
        <v>2014</v>
      </c>
      <c r="I148" s="18" t="s">
        <v>46</v>
      </c>
      <c r="J148" s="17" t="s">
        <v>48</v>
      </c>
      <c r="K148" s="12"/>
      <c r="L148" s="12"/>
      <c r="M148" s="6"/>
      <c r="N148" s="12"/>
    </row>
    <row r="149" spans="1:14" s="4" customFormat="1" ht="144.75" hidden="1" customHeight="1" thickBot="1">
      <c r="A149" s="59" t="s">
        <v>184</v>
      </c>
      <c r="B149" s="43" t="s">
        <v>185</v>
      </c>
      <c r="C149" s="18" t="s">
        <v>186</v>
      </c>
      <c r="D149" s="17" t="s">
        <v>54</v>
      </c>
      <c r="E149" s="78"/>
      <c r="F149" s="45">
        <v>1401854538</v>
      </c>
      <c r="G149" s="43" t="s">
        <v>679</v>
      </c>
      <c r="H149" s="44">
        <v>2014</v>
      </c>
      <c r="I149" s="18" t="s">
        <v>46</v>
      </c>
      <c r="J149" s="17" t="s">
        <v>48</v>
      </c>
      <c r="K149" s="12"/>
      <c r="L149" s="12"/>
      <c r="M149" s="6"/>
      <c r="N149" s="12"/>
    </row>
    <row r="150" spans="1:14" s="4" customFormat="1" ht="115.5" hidden="1" thickBot="1">
      <c r="A150" s="59" t="s">
        <v>187</v>
      </c>
      <c r="B150" s="43" t="s">
        <v>188</v>
      </c>
      <c r="C150" s="18" t="s">
        <v>189</v>
      </c>
      <c r="D150" s="17"/>
      <c r="E150" s="78" t="s">
        <v>54</v>
      </c>
      <c r="F150" s="45">
        <v>2001829549</v>
      </c>
      <c r="G150" s="43" t="s">
        <v>190</v>
      </c>
      <c r="H150" s="44">
        <v>2014</v>
      </c>
      <c r="I150" s="18" t="s">
        <v>46</v>
      </c>
      <c r="J150" s="17" t="s">
        <v>48</v>
      </c>
      <c r="K150" s="12"/>
      <c r="L150" s="12"/>
      <c r="M150" s="6"/>
      <c r="N150" s="12"/>
    </row>
    <row r="151" spans="1:14" s="4" customFormat="1" ht="115.5" hidden="1" thickBot="1">
      <c r="A151" s="59" t="s">
        <v>191</v>
      </c>
      <c r="B151" s="43" t="s">
        <v>192</v>
      </c>
      <c r="C151" s="18" t="s">
        <v>193</v>
      </c>
      <c r="D151" s="17"/>
      <c r="E151" s="78" t="s">
        <v>54</v>
      </c>
      <c r="F151" s="45">
        <v>2101587520</v>
      </c>
      <c r="G151" s="43" t="s">
        <v>680</v>
      </c>
      <c r="H151" s="44">
        <v>2014</v>
      </c>
      <c r="I151" s="18" t="s">
        <v>46</v>
      </c>
      <c r="J151" s="17" t="s">
        <v>48</v>
      </c>
      <c r="K151" s="12"/>
      <c r="L151" s="12"/>
      <c r="M151" s="6"/>
      <c r="N151" s="12"/>
    </row>
    <row r="152" spans="1:14" s="4" customFormat="1" ht="153.75" hidden="1" thickBot="1">
      <c r="A152" s="62" t="s">
        <v>322</v>
      </c>
      <c r="B152" s="16" t="s">
        <v>323</v>
      </c>
      <c r="C152" s="18" t="s">
        <v>302</v>
      </c>
      <c r="D152" s="24" t="s">
        <v>54</v>
      </c>
      <c r="E152" s="71"/>
      <c r="F152" s="25">
        <v>245810496</v>
      </c>
      <c r="G152" s="26" t="s">
        <v>324</v>
      </c>
      <c r="H152" s="13">
        <v>2014</v>
      </c>
      <c r="I152" s="14" t="s">
        <v>46</v>
      </c>
      <c r="J152" s="13" t="s">
        <v>804</v>
      </c>
      <c r="K152" s="12"/>
      <c r="L152" s="12"/>
      <c r="M152" s="3"/>
      <c r="N152" s="12"/>
    </row>
    <row r="153" spans="1:14" s="4" customFormat="1" ht="128.25" hidden="1" thickBot="1">
      <c r="A153" s="62" t="s">
        <v>369</v>
      </c>
      <c r="B153" s="16" t="s">
        <v>370</v>
      </c>
      <c r="C153" s="18" t="s">
        <v>371</v>
      </c>
      <c r="D153" s="24" t="s">
        <v>54</v>
      </c>
      <c r="E153" s="71"/>
      <c r="F153" s="25">
        <v>889032278</v>
      </c>
      <c r="G153" s="26" t="s">
        <v>372</v>
      </c>
      <c r="H153" s="13">
        <v>2014</v>
      </c>
      <c r="I153" s="14" t="s">
        <v>46</v>
      </c>
      <c r="J153" s="13" t="s">
        <v>48</v>
      </c>
      <c r="K153" s="12"/>
      <c r="L153" s="12"/>
      <c r="M153" s="3"/>
      <c r="N153" s="12"/>
    </row>
    <row r="154" spans="1:14" s="4" customFormat="1" ht="115.5" hidden="1" thickBot="1">
      <c r="A154" s="62" t="s">
        <v>373</v>
      </c>
      <c r="B154" s="16" t="s">
        <v>374</v>
      </c>
      <c r="C154" s="18" t="s">
        <v>371</v>
      </c>
      <c r="D154" s="24" t="s">
        <v>54</v>
      </c>
      <c r="E154" s="71"/>
      <c r="F154" s="25">
        <v>891649193</v>
      </c>
      <c r="G154" s="26" t="s">
        <v>375</v>
      </c>
      <c r="H154" s="13">
        <v>2014</v>
      </c>
      <c r="I154" s="14" t="s">
        <v>46</v>
      </c>
      <c r="J154" s="13" t="s">
        <v>48</v>
      </c>
      <c r="K154" s="12"/>
      <c r="L154" s="12"/>
      <c r="M154" s="3"/>
      <c r="N154" s="12"/>
    </row>
    <row r="155" spans="1:14" s="4" customFormat="1" ht="102.75" hidden="1" thickBot="1">
      <c r="A155" s="62" t="s">
        <v>376</v>
      </c>
      <c r="B155" s="16" t="s">
        <v>377</v>
      </c>
      <c r="C155" s="18" t="s">
        <v>333</v>
      </c>
      <c r="D155" s="24" t="s">
        <v>54</v>
      </c>
      <c r="E155" s="71"/>
      <c r="F155" s="25">
        <v>310236296</v>
      </c>
      <c r="G155" s="26" t="s">
        <v>378</v>
      </c>
      <c r="H155" s="13">
        <v>2014</v>
      </c>
      <c r="I155" s="14" t="s">
        <v>46</v>
      </c>
      <c r="J155" s="13" t="s">
        <v>48</v>
      </c>
      <c r="K155" s="12"/>
      <c r="L155" s="12"/>
      <c r="M155" s="3"/>
      <c r="N155" s="12"/>
    </row>
    <row r="156" spans="1:14" s="4" customFormat="1" ht="90" hidden="1" thickBot="1">
      <c r="A156" s="62" t="s">
        <v>382</v>
      </c>
      <c r="B156" s="16" t="s">
        <v>383</v>
      </c>
      <c r="C156" s="18" t="s">
        <v>371</v>
      </c>
      <c r="D156" s="24"/>
      <c r="E156" s="71"/>
      <c r="F156" s="25">
        <v>1125308045</v>
      </c>
      <c r="G156" s="26" t="s">
        <v>681</v>
      </c>
      <c r="H156" s="13">
        <v>2014</v>
      </c>
      <c r="I156" s="14" t="s">
        <v>46</v>
      </c>
      <c r="J156" s="13" t="s">
        <v>48</v>
      </c>
      <c r="K156" s="12"/>
      <c r="L156" s="12"/>
      <c r="M156" s="3"/>
      <c r="N156" s="12"/>
    </row>
    <row r="157" spans="1:14" s="4" customFormat="1" ht="64.5" hidden="1" thickBot="1">
      <c r="A157" s="62" t="s">
        <v>384</v>
      </c>
      <c r="B157" s="16" t="s">
        <v>383</v>
      </c>
      <c r="C157" s="18" t="s">
        <v>371</v>
      </c>
      <c r="D157" s="24"/>
      <c r="E157" s="71" t="s">
        <v>54</v>
      </c>
      <c r="F157" s="25">
        <v>1125308045</v>
      </c>
      <c r="G157" s="26" t="s">
        <v>385</v>
      </c>
      <c r="H157" s="13">
        <v>2014</v>
      </c>
      <c r="I157" s="14" t="s">
        <v>46</v>
      </c>
      <c r="J157" s="13" t="s">
        <v>48</v>
      </c>
      <c r="K157" s="12"/>
      <c r="L157" s="12"/>
      <c r="M157" s="3"/>
      <c r="N157" s="12"/>
    </row>
    <row r="158" spans="1:14" s="4" customFormat="1" ht="77.25" hidden="1" customHeight="1" thickBot="1">
      <c r="A158" s="62" t="s">
        <v>396</v>
      </c>
      <c r="B158" s="16" t="s">
        <v>397</v>
      </c>
      <c r="C158" s="18" t="s">
        <v>658</v>
      </c>
      <c r="D158" s="18" t="s">
        <v>54</v>
      </c>
      <c r="E158" s="16"/>
      <c r="F158" s="19">
        <v>52026000</v>
      </c>
      <c r="G158" s="16" t="s">
        <v>399</v>
      </c>
      <c r="H158" s="13">
        <v>2014</v>
      </c>
      <c r="I158" s="14" t="s">
        <v>231</v>
      </c>
      <c r="J158" s="13" t="s">
        <v>167</v>
      </c>
      <c r="K158" s="12"/>
      <c r="L158" s="12"/>
      <c r="M158" s="3"/>
      <c r="N158" s="12"/>
    </row>
    <row r="159" spans="1:14" s="4" customFormat="1" ht="51.75" hidden="1" thickBot="1">
      <c r="A159" s="62" t="s">
        <v>400</v>
      </c>
      <c r="B159" s="16" t="s">
        <v>401</v>
      </c>
      <c r="C159" s="18" t="s">
        <v>661</v>
      </c>
      <c r="D159" s="18" t="s">
        <v>54</v>
      </c>
      <c r="E159" s="72"/>
      <c r="F159" s="19">
        <v>40878795</v>
      </c>
      <c r="G159" s="16" t="s">
        <v>402</v>
      </c>
      <c r="H159" s="13">
        <v>2014</v>
      </c>
      <c r="I159" s="14" t="s">
        <v>231</v>
      </c>
      <c r="J159" s="13" t="s">
        <v>48</v>
      </c>
      <c r="K159" s="12"/>
      <c r="L159" s="12"/>
      <c r="M159" s="3"/>
      <c r="N159" s="12"/>
    </row>
    <row r="160" spans="1:14" s="4" customFormat="1" ht="64.5" hidden="1" thickBot="1">
      <c r="A160" s="62" t="s">
        <v>403</v>
      </c>
      <c r="B160" s="16" t="s">
        <v>404</v>
      </c>
      <c r="C160" s="18" t="s">
        <v>662</v>
      </c>
      <c r="D160" s="18" t="s">
        <v>54</v>
      </c>
      <c r="E160" s="80"/>
      <c r="F160" s="19">
        <f>465553698+224832002</f>
        <v>690385700</v>
      </c>
      <c r="G160" s="16" t="s">
        <v>758</v>
      </c>
      <c r="H160" s="13">
        <v>2014</v>
      </c>
      <c r="I160" s="14" t="s">
        <v>46</v>
      </c>
      <c r="J160" s="13" t="s">
        <v>48</v>
      </c>
      <c r="K160" s="12"/>
      <c r="L160" s="12"/>
      <c r="M160" s="3"/>
      <c r="N160" s="12"/>
    </row>
    <row r="161" spans="1:14" s="4" customFormat="1" ht="64.5" hidden="1" thickBot="1">
      <c r="A161" s="62" t="s">
        <v>405</v>
      </c>
      <c r="B161" s="16" t="s">
        <v>406</v>
      </c>
      <c r="C161" s="18" t="s">
        <v>663</v>
      </c>
      <c r="D161" s="18" t="s">
        <v>54</v>
      </c>
      <c r="E161" s="80"/>
      <c r="F161" s="19">
        <v>113125545</v>
      </c>
      <c r="G161" s="16" t="s">
        <v>759</v>
      </c>
      <c r="H161" s="13">
        <v>2014</v>
      </c>
      <c r="I161" s="14" t="s">
        <v>46</v>
      </c>
      <c r="J161" s="13" t="s">
        <v>48</v>
      </c>
      <c r="K161" s="12"/>
      <c r="L161" s="12"/>
      <c r="M161" s="3"/>
      <c r="N161" s="12"/>
    </row>
    <row r="162" spans="1:14" s="4" customFormat="1" ht="51.75" hidden="1" thickBot="1">
      <c r="A162" s="62" t="s">
        <v>407</v>
      </c>
      <c r="B162" s="16" t="s">
        <v>408</v>
      </c>
      <c r="C162" s="17" t="s">
        <v>651</v>
      </c>
      <c r="D162" s="18" t="s">
        <v>54</v>
      </c>
      <c r="E162" s="80"/>
      <c r="F162" s="19">
        <v>49395597</v>
      </c>
      <c r="G162" s="16" t="s">
        <v>682</v>
      </c>
      <c r="H162" s="13">
        <v>2014</v>
      </c>
      <c r="I162" s="14" t="s">
        <v>46</v>
      </c>
      <c r="J162" s="13" t="s">
        <v>48</v>
      </c>
      <c r="K162" s="12"/>
      <c r="L162" s="12"/>
      <c r="M162" s="3"/>
      <c r="N162" s="12"/>
    </row>
    <row r="163" spans="1:14" s="4" customFormat="1" ht="51.75" hidden="1" thickBot="1">
      <c r="A163" s="62" t="s">
        <v>409</v>
      </c>
      <c r="B163" s="16" t="s">
        <v>408</v>
      </c>
      <c r="C163" s="17" t="s">
        <v>651</v>
      </c>
      <c r="D163" s="18" t="s">
        <v>54</v>
      </c>
      <c r="E163" s="80"/>
      <c r="F163" s="19">
        <v>49398270</v>
      </c>
      <c r="G163" s="16" t="s">
        <v>683</v>
      </c>
      <c r="H163" s="13">
        <v>2014</v>
      </c>
      <c r="I163" s="14" t="s">
        <v>46</v>
      </c>
      <c r="J163" s="13" t="s">
        <v>48</v>
      </c>
      <c r="K163" s="12"/>
      <c r="L163" s="12"/>
      <c r="M163" s="3"/>
      <c r="N163" s="12"/>
    </row>
    <row r="164" spans="1:14" s="4" customFormat="1" ht="64.5" hidden="1" thickBot="1">
      <c r="A164" s="62" t="s">
        <v>410</v>
      </c>
      <c r="B164" s="16" t="s">
        <v>408</v>
      </c>
      <c r="C164" s="17" t="s">
        <v>651</v>
      </c>
      <c r="D164" s="18" t="s">
        <v>54</v>
      </c>
      <c r="E164" s="80"/>
      <c r="F164" s="19">
        <v>49399790</v>
      </c>
      <c r="G164" s="16" t="s">
        <v>684</v>
      </c>
      <c r="H164" s="13">
        <v>2014</v>
      </c>
      <c r="I164" s="14" t="s">
        <v>46</v>
      </c>
      <c r="J164" s="13" t="s">
        <v>48</v>
      </c>
      <c r="K164" s="12"/>
      <c r="L164" s="12"/>
      <c r="M164" s="3"/>
      <c r="N164" s="12"/>
    </row>
    <row r="165" spans="1:14" s="4" customFormat="1" ht="64.5" hidden="1" thickBot="1">
      <c r="A165" s="63" t="s">
        <v>411</v>
      </c>
      <c r="B165" s="16" t="s">
        <v>401</v>
      </c>
      <c r="C165" s="18" t="s">
        <v>658</v>
      </c>
      <c r="D165" s="18" t="s">
        <v>54</v>
      </c>
      <c r="E165" s="80"/>
      <c r="F165" s="19">
        <v>41659247</v>
      </c>
      <c r="G165" s="16" t="s">
        <v>760</v>
      </c>
      <c r="H165" s="13">
        <v>2014</v>
      </c>
      <c r="I165" s="14" t="s">
        <v>231</v>
      </c>
      <c r="J165" s="13" t="s">
        <v>48</v>
      </c>
      <c r="K165" s="12"/>
      <c r="L165" s="12"/>
      <c r="M165" s="3"/>
      <c r="N165" s="12"/>
    </row>
    <row r="166" spans="1:14" s="4" customFormat="1" ht="51.75" hidden="1" thickBot="1">
      <c r="A166" s="62" t="s">
        <v>412</v>
      </c>
      <c r="B166" s="16" t="s">
        <v>251</v>
      </c>
      <c r="C166" s="18" t="s">
        <v>413</v>
      </c>
      <c r="D166" s="84"/>
      <c r="E166" s="72" t="s">
        <v>54</v>
      </c>
      <c r="F166" s="19">
        <v>686995453</v>
      </c>
      <c r="G166" s="16" t="s">
        <v>761</v>
      </c>
      <c r="H166" s="13">
        <v>2014</v>
      </c>
      <c r="I166" s="18" t="s">
        <v>701</v>
      </c>
      <c r="J166" s="13" t="s">
        <v>48</v>
      </c>
      <c r="K166" s="12"/>
      <c r="L166" s="12"/>
      <c r="M166" s="3"/>
      <c r="N166" s="12"/>
    </row>
    <row r="167" spans="1:14" s="4" customFormat="1" ht="63.75" hidden="1">
      <c r="A167" s="27" t="s">
        <v>414</v>
      </c>
      <c r="B167" s="16" t="s">
        <v>251</v>
      </c>
      <c r="C167" s="18" t="s">
        <v>413</v>
      </c>
      <c r="D167" s="84"/>
      <c r="E167" s="72" t="s">
        <v>54</v>
      </c>
      <c r="F167" s="19">
        <v>1004044920</v>
      </c>
      <c r="G167" s="16" t="s">
        <v>762</v>
      </c>
      <c r="H167" s="13">
        <v>2014</v>
      </c>
      <c r="I167" s="18" t="s">
        <v>701</v>
      </c>
      <c r="J167" s="13" t="s">
        <v>48</v>
      </c>
      <c r="K167" s="12"/>
      <c r="L167" s="12"/>
      <c r="M167" s="3"/>
      <c r="N167" s="12"/>
    </row>
    <row r="168" spans="1:14" s="4" customFormat="1" ht="63.75" hidden="1">
      <c r="A168" s="27" t="s">
        <v>415</v>
      </c>
      <c r="B168" s="16" t="s">
        <v>416</v>
      </c>
      <c r="C168" s="18" t="s">
        <v>652</v>
      </c>
      <c r="D168" s="84"/>
      <c r="E168" s="72" t="s">
        <v>54</v>
      </c>
      <c r="F168" s="19">
        <v>52256360</v>
      </c>
      <c r="G168" s="16" t="s">
        <v>763</v>
      </c>
      <c r="H168" s="13">
        <v>2014</v>
      </c>
      <c r="I168" s="18" t="s">
        <v>701</v>
      </c>
      <c r="J168" s="13" t="s">
        <v>48</v>
      </c>
      <c r="K168" s="12"/>
      <c r="L168" s="12"/>
      <c r="M168" s="3"/>
      <c r="N168" s="12"/>
    </row>
    <row r="169" spans="1:14" s="4" customFormat="1" ht="76.5" hidden="1">
      <c r="A169" s="27" t="s">
        <v>417</v>
      </c>
      <c r="B169" s="16" t="s">
        <v>251</v>
      </c>
      <c r="C169" s="18" t="s">
        <v>418</v>
      </c>
      <c r="D169" s="84"/>
      <c r="E169" s="72" t="s">
        <v>54</v>
      </c>
      <c r="F169" s="19">
        <v>1499371186</v>
      </c>
      <c r="G169" s="16" t="s">
        <v>764</v>
      </c>
      <c r="H169" s="13">
        <v>2014</v>
      </c>
      <c r="I169" s="18" t="s">
        <v>701</v>
      </c>
      <c r="J169" s="13" t="s">
        <v>48</v>
      </c>
      <c r="K169" s="12"/>
      <c r="L169" s="12"/>
      <c r="M169" s="3"/>
      <c r="N169" s="12"/>
    </row>
    <row r="170" spans="1:14" s="4" customFormat="1" ht="88.5" hidden="1" customHeight="1">
      <c r="A170" s="27" t="s">
        <v>419</v>
      </c>
      <c r="B170" s="16" t="s">
        <v>420</v>
      </c>
      <c r="C170" s="18" t="s">
        <v>421</v>
      </c>
      <c r="D170" s="18" t="s">
        <v>54</v>
      </c>
      <c r="E170" s="80"/>
      <c r="F170" s="19">
        <f>1464692410+58824480</f>
        <v>1523516890</v>
      </c>
      <c r="G170" s="16" t="s">
        <v>765</v>
      </c>
      <c r="H170" s="13">
        <v>2014</v>
      </c>
      <c r="I170" s="14" t="s">
        <v>46</v>
      </c>
      <c r="J170" s="13" t="s">
        <v>48</v>
      </c>
      <c r="K170" s="12"/>
      <c r="L170" s="12"/>
      <c r="M170" s="3"/>
      <c r="N170" s="12"/>
    </row>
    <row r="171" spans="1:14" s="4" customFormat="1" ht="38.25" hidden="1">
      <c r="A171" s="27" t="s">
        <v>422</v>
      </c>
      <c r="B171" s="16" t="s">
        <v>353</v>
      </c>
      <c r="C171" s="17" t="s">
        <v>651</v>
      </c>
      <c r="D171" s="18" t="s">
        <v>54</v>
      </c>
      <c r="E171" s="80"/>
      <c r="F171" s="19">
        <v>51995580</v>
      </c>
      <c r="G171" s="16" t="s">
        <v>685</v>
      </c>
      <c r="H171" s="13">
        <v>2014</v>
      </c>
      <c r="I171" s="14" t="s">
        <v>231</v>
      </c>
      <c r="J171" s="13" t="s">
        <v>48</v>
      </c>
      <c r="K171" s="12"/>
      <c r="L171" s="12"/>
      <c r="M171" s="3"/>
      <c r="N171" s="12"/>
    </row>
    <row r="172" spans="1:14" s="4" customFormat="1" ht="51" hidden="1">
      <c r="A172" s="27" t="s">
        <v>423</v>
      </c>
      <c r="B172" s="16" t="s">
        <v>424</v>
      </c>
      <c r="C172" s="17" t="s">
        <v>651</v>
      </c>
      <c r="D172" s="18" t="s">
        <v>54</v>
      </c>
      <c r="E172" s="80"/>
      <c r="F172" s="19">
        <v>45810940</v>
      </c>
      <c r="G172" s="16" t="s">
        <v>686</v>
      </c>
      <c r="H172" s="13">
        <v>2014</v>
      </c>
      <c r="I172" s="14" t="s">
        <v>46</v>
      </c>
      <c r="J172" s="13" t="s">
        <v>48</v>
      </c>
      <c r="K172" s="12"/>
      <c r="L172" s="12"/>
      <c r="M172" s="3"/>
      <c r="N172" s="12"/>
    </row>
    <row r="173" spans="1:14" s="4" customFormat="1" ht="51" hidden="1">
      <c r="A173" s="27" t="s">
        <v>425</v>
      </c>
      <c r="B173" s="16" t="s">
        <v>424</v>
      </c>
      <c r="C173" s="17" t="s">
        <v>651</v>
      </c>
      <c r="D173" s="18" t="s">
        <v>54</v>
      </c>
      <c r="E173" s="80"/>
      <c r="F173" s="19">
        <v>45810940</v>
      </c>
      <c r="G173" s="16" t="s">
        <v>687</v>
      </c>
      <c r="H173" s="13">
        <v>2014</v>
      </c>
      <c r="I173" s="14" t="s">
        <v>231</v>
      </c>
      <c r="J173" s="13" t="s">
        <v>48</v>
      </c>
      <c r="K173" s="12"/>
      <c r="L173" s="12"/>
      <c r="M173" s="3"/>
      <c r="N173" s="12"/>
    </row>
    <row r="174" spans="1:14" s="4" customFormat="1" ht="76.5" hidden="1">
      <c r="A174" s="27" t="s">
        <v>426</v>
      </c>
      <c r="B174" s="16" t="s">
        <v>254</v>
      </c>
      <c r="C174" s="18" t="s">
        <v>652</v>
      </c>
      <c r="D174" s="18"/>
      <c r="E174" s="72" t="s">
        <v>54</v>
      </c>
      <c r="F174" s="19">
        <v>67961137</v>
      </c>
      <c r="G174" s="16" t="s">
        <v>427</v>
      </c>
      <c r="H174" s="13">
        <v>2014</v>
      </c>
      <c r="I174" s="14" t="s">
        <v>701</v>
      </c>
      <c r="J174" s="22" t="s">
        <v>804</v>
      </c>
      <c r="K174" s="12"/>
      <c r="L174" s="12"/>
      <c r="M174" s="3"/>
      <c r="N174" s="12"/>
    </row>
    <row r="175" spans="1:14" s="4" customFormat="1" ht="51" hidden="1">
      <c r="A175" s="27" t="s">
        <v>428</v>
      </c>
      <c r="B175" s="16" t="s">
        <v>309</v>
      </c>
      <c r="C175" s="17" t="s">
        <v>651</v>
      </c>
      <c r="D175" s="18" t="s">
        <v>54</v>
      </c>
      <c r="E175" s="72"/>
      <c r="F175" s="19">
        <f>51838080+25919040</f>
        <v>77757120</v>
      </c>
      <c r="G175" s="16" t="s">
        <v>429</v>
      </c>
      <c r="H175" s="13">
        <v>2014</v>
      </c>
      <c r="I175" s="14" t="s">
        <v>46</v>
      </c>
      <c r="J175" s="22" t="s">
        <v>804</v>
      </c>
      <c r="K175" s="12"/>
      <c r="L175" s="12"/>
      <c r="M175" s="3"/>
      <c r="N175" s="12"/>
    </row>
    <row r="176" spans="1:14" s="4" customFormat="1" ht="76.5" hidden="1">
      <c r="A176" s="27" t="s">
        <v>430</v>
      </c>
      <c r="B176" s="16" t="s">
        <v>19</v>
      </c>
      <c r="C176" s="18" t="s">
        <v>661</v>
      </c>
      <c r="D176" s="18"/>
      <c r="E176" s="72" t="s">
        <v>54</v>
      </c>
      <c r="F176" s="19">
        <v>93887500</v>
      </c>
      <c r="G176" s="16" t="s">
        <v>766</v>
      </c>
      <c r="H176" s="13">
        <v>2014</v>
      </c>
      <c r="I176" s="14" t="s">
        <v>702</v>
      </c>
      <c r="J176" s="22" t="s">
        <v>804</v>
      </c>
      <c r="K176" s="12"/>
      <c r="L176" s="12"/>
      <c r="M176" s="3"/>
      <c r="N176" s="12"/>
    </row>
    <row r="177" spans="1:14" s="4" customFormat="1" ht="76.5" hidden="1">
      <c r="A177" s="27" t="s">
        <v>431</v>
      </c>
      <c r="B177" s="16" t="s">
        <v>206</v>
      </c>
      <c r="C177" s="18" t="s">
        <v>661</v>
      </c>
      <c r="D177" s="18"/>
      <c r="E177" s="72" t="s">
        <v>54</v>
      </c>
      <c r="F177" s="19">
        <v>14747544</v>
      </c>
      <c r="G177" s="16" t="s">
        <v>432</v>
      </c>
      <c r="H177" s="13">
        <v>2014</v>
      </c>
      <c r="I177" s="14" t="s">
        <v>702</v>
      </c>
      <c r="J177" s="22" t="s">
        <v>804</v>
      </c>
      <c r="K177" s="12"/>
      <c r="L177" s="12"/>
      <c r="M177" s="3"/>
      <c r="N177" s="12"/>
    </row>
    <row r="178" spans="1:14" s="4" customFormat="1" ht="51" hidden="1">
      <c r="A178" s="27" t="s">
        <v>433</v>
      </c>
      <c r="B178" s="16" t="s">
        <v>206</v>
      </c>
      <c r="C178" s="18" t="s">
        <v>661</v>
      </c>
      <c r="D178" s="18"/>
      <c r="E178" s="72" t="s">
        <v>54</v>
      </c>
      <c r="F178" s="19">
        <v>15293556</v>
      </c>
      <c r="G178" s="16" t="s">
        <v>688</v>
      </c>
      <c r="H178" s="13">
        <v>2014</v>
      </c>
      <c r="I178" s="14" t="s">
        <v>702</v>
      </c>
      <c r="J178" s="22" t="s">
        <v>804</v>
      </c>
      <c r="K178" s="12"/>
      <c r="L178" s="12"/>
      <c r="M178" s="3"/>
      <c r="N178" s="12"/>
    </row>
    <row r="179" spans="1:14" s="4" customFormat="1" ht="76.5" hidden="1">
      <c r="A179" s="27" t="s">
        <v>434</v>
      </c>
      <c r="B179" s="16" t="s">
        <v>206</v>
      </c>
      <c r="C179" s="18" t="s">
        <v>661</v>
      </c>
      <c r="D179" s="18"/>
      <c r="E179" s="72" t="s">
        <v>54</v>
      </c>
      <c r="F179" s="19">
        <v>28587521</v>
      </c>
      <c r="G179" s="16" t="s">
        <v>435</v>
      </c>
      <c r="H179" s="13">
        <v>2014</v>
      </c>
      <c r="I179" s="14" t="s">
        <v>702</v>
      </c>
      <c r="J179" s="22" t="s">
        <v>804</v>
      </c>
      <c r="K179" s="12"/>
      <c r="L179" s="12"/>
      <c r="M179" s="3"/>
      <c r="N179" s="12"/>
    </row>
    <row r="180" spans="1:14" s="4" customFormat="1" ht="102" hidden="1">
      <c r="A180" s="27" t="s">
        <v>436</v>
      </c>
      <c r="B180" s="16" t="s">
        <v>309</v>
      </c>
      <c r="C180" s="17" t="s">
        <v>651</v>
      </c>
      <c r="D180" s="84"/>
      <c r="E180" s="80"/>
      <c r="F180" s="19">
        <v>520627488</v>
      </c>
      <c r="G180" s="64" t="s">
        <v>437</v>
      </c>
      <c r="H180" s="13">
        <v>2014</v>
      </c>
      <c r="I180" s="14" t="s">
        <v>46</v>
      </c>
      <c r="J180" s="22" t="s">
        <v>804</v>
      </c>
      <c r="K180" s="12"/>
      <c r="L180" s="12"/>
      <c r="M180" s="3"/>
      <c r="N180" s="12"/>
    </row>
    <row r="181" spans="1:14" s="4" customFormat="1" ht="76.5" hidden="1">
      <c r="A181" s="27" t="s">
        <v>438</v>
      </c>
      <c r="B181" s="16" t="s">
        <v>439</v>
      </c>
      <c r="C181" s="18" t="s">
        <v>659</v>
      </c>
      <c r="D181" s="18" t="s">
        <v>54</v>
      </c>
      <c r="E181" s="80"/>
      <c r="F181" s="19">
        <v>46799910</v>
      </c>
      <c r="G181" s="16" t="s">
        <v>440</v>
      </c>
      <c r="H181" s="13">
        <v>2014</v>
      </c>
      <c r="I181" s="14" t="s">
        <v>46</v>
      </c>
      <c r="J181" s="22" t="s">
        <v>804</v>
      </c>
      <c r="K181" s="12"/>
      <c r="L181" s="12"/>
      <c r="M181" s="3"/>
      <c r="N181" s="12"/>
    </row>
    <row r="182" spans="1:14" s="4" customFormat="1" ht="89.25" hidden="1">
      <c r="A182" s="27" t="s">
        <v>441</v>
      </c>
      <c r="B182" s="16" t="s">
        <v>442</v>
      </c>
      <c r="C182" s="18" t="s">
        <v>652</v>
      </c>
      <c r="D182" s="18"/>
      <c r="E182" s="72" t="s">
        <v>54</v>
      </c>
      <c r="F182" s="19">
        <v>51995840</v>
      </c>
      <c r="G182" s="16" t="s">
        <v>767</v>
      </c>
      <c r="H182" s="13">
        <v>2014</v>
      </c>
      <c r="I182" s="14" t="s">
        <v>701</v>
      </c>
      <c r="J182" s="22" t="s">
        <v>804</v>
      </c>
      <c r="K182" s="12"/>
      <c r="L182" s="12"/>
      <c r="M182" s="3"/>
      <c r="N182" s="12"/>
    </row>
    <row r="183" spans="1:14" s="4" customFormat="1" ht="76.5" hidden="1">
      <c r="A183" s="27" t="s">
        <v>443</v>
      </c>
      <c r="B183" s="16" t="s">
        <v>442</v>
      </c>
      <c r="C183" s="18" t="s">
        <v>652</v>
      </c>
      <c r="D183" s="84"/>
      <c r="E183" s="72" t="s">
        <v>54</v>
      </c>
      <c r="F183" s="19">
        <v>51995840</v>
      </c>
      <c r="G183" s="16" t="s">
        <v>444</v>
      </c>
      <c r="H183" s="13">
        <v>2014</v>
      </c>
      <c r="I183" s="14" t="s">
        <v>701</v>
      </c>
      <c r="J183" s="22" t="s">
        <v>804</v>
      </c>
      <c r="K183" s="12"/>
      <c r="L183" s="12"/>
      <c r="M183" s="3"/>
      <c r="N183" s="12"/>
    </row>
    <row r="184" spans="1:14" s="4" customFormat="1" ht="108.75" hidden="1" customHeight="1">
      <c r="A184" s="27" t="s">
        <v>445</v>
      </c>
      <c r="B184" s="16" t="s">
        <v>446</v>
      </c>
      <c r="C184" s="18" t="s">
        <v>659</v>
      </c>
      <c r="D184" s="18" t="s">
        <v>54</v>
      </c>
      <c r="E184" s="80"/>
      <c r="F184" s="19">
        <v>111572512</v>
      </c>
      <c r="G184" s="16" t="s">
        <v>768</v>
      </c>
      <c r="H184" s="13">
        <v>2014</v>
      </c>
      <c r="I184" s="14" t="s">
        <v>46</v>
      </c>
      <c r="J184" s="22" t="s">
        <v>804</v>
      </c>
      <c r="K184" s="12"/>
      <c r="L184" s="12"/>
      <c r="M184" s="3"/>
      <c r="N184" s="12"/>
    </row>
    <row r="185" spans="1:14" s="4" customFormat="1" ht="75.75" hidden="1" customHeight="1">
      <c r="A185" s="27" t="s">
        <v>447</v>
      </c>
      <c r="B185" s="16" t="s">
        <v>448</v>
      </c>
      <c r="C185" s="18" t="s">
        <v>302</v>
      </c>
      <c r="D185" s="18" t="s">
        <v>54</v>
      </c>
      <c r="E185" s="16"/>
      <c r="F185" s="19">
        <v>25978200</v>
      </c>
      <c r="G185" s="16" t="s">
        <v>449</v>
      </c>
      <c r="H185" s="65">
        <v>2014</v>
      </c>
      <c r="I185" s="14" t="s">
        <v>231</v>
      </c>
      <c r="J185" s="13" t="s">
        <v>167</v>
      </c>
      <c r="K185" s="12"/>
      <c r="L185" s="12"/>
      <c r="M185" s="3"/>
      <c r="N185" s="12"/>
    </row>
    <row r="186" spans="1:14" s="4" customFormat="1" ht="60" hidden="1" customHeight="1">
      <c r="A186" s="27" t="s">
        <v>450</v>
      </c>
      <c r="B186" s="16" t="s">
        <v>451</v>
      </c>
      <c r="C186" s="17" t="s">
        <v>651</v>
      </c>
      <c r="D186" s="18" t="s">
        <v>54</v>
      </c>
      <c r="E186" s="16"/>
      <c r="F186" s="19">
        <v>51948000</v>
      </c>
      <c r="G186" s="16" t="s">
        <v>689</v>
      </c>
      <c r="H186" s="65">
        <v>2014</v>
      </c>
      <c r="I186" s="14" t="s">
        <v>46</v>
      </c>
      <c r="J186" s="13" t="s">
        <v>167</v>
      </c>
      <c r="K186" s="12"/>
      <c r="L186" s="12"/>
      <c r="M186" s="3"/>
      <c r="N186" s="12"/>
    </row>
    <row r="187" spans="1:14" s="4" customFormat="1" ht="50.25" hidden="1" customHeight="1">
      <c r="A187" s="27" t="s">
        <v>452</v>
      </c>
      <c r="B187" s="16" t="s">
        <v>451</v>
      </c>
      <c r="C187" s="17" t="s">
        <v>651</v>
      </c>
      <c r="D187" s="18" t="s">
        <v>54</v>
      </c>
      <c r="E187" s="16"/>
      <c r="F187" s="19">
        <v>51968000</v>
      </c>
      <c r="G187" s="16" t="s">
        <v>690</v>
      </c>
      <c r="H187" s="65">
        <v>2014</v>
      </c>
      <c r="I187" s="14" t="s">
        <v>46</v>
      </c>
      <c r="J187" s="13" t="s">
        <v>167</v>
      </c>
      <c r="K187" s="12"/>
      <c r="L187" s="12"/>
      <c r="M187" s="3"/>
      <c r="N187" s="12"/>
    </row>
    <row r="188" spans="1:14" s="4" customFormat="1" ht="71.25" hidden="1" customHeight="1">
      <c r="A188" s="27" t="s">
        <v>453</v>
      </c>
      <c r="B188" s="16" t="s">
        <v>454</v>
      </c>
      <c r="C188" s="17" t="s">
        <v>651</v>
      </c>
      <c r="D188" s="18" t="s">
        <v>54</v>
      </c>
      <c r="E188" s="16"/>
      <c r="F188" s="19">
        <v>28305508</v>
      </c>
      <c r="G188" s="16" t="s">
        <v>455</v>
      </c>
      <c r="H188" s="65">
        <v>2014</v>
      </c>
      <c r="I188" s="14" t="s">
        <v>701</v>
      </c>
      <c r="J188" s="13" t="s">
        <v>167</v>
      </c>
      <c r="K188" s="12"/>
      <c r="L188" s="12"/>
      <c r="M188" s="3"/>
      <c r="N188" s="12"/>
    </row>
    <row r="189" spans="1:14" s="4" customFormat="1" ht="67.5" hidden="1" customHeight="1">
      <c r="A189" s="27" t="s">
        <v>456</v>
      </c>
      <c r="B189" s="16" t="s">
        <v>457</v>
      </c>
      <c r="C189" s="18" t="s">
        <v>652</v>
      </c>
      <c r="D189" s="18" t="s">
        <v>54</v>
      </c>
      <c r="E189" s="16"/>
      <c r="F189" s="19">
        <v>12000000</v>
      </c>
      <c r="G189" s="16" t="s">
        <v>458</v>
      </c>
      <c r="H189" s="65">
        <v>2014</v>
      </c>
      <c r="I189" s="14" t="s">
        <v>46</v>
      </c>
      <c r="J189" s="13" t="s">
        <v>167</v>
      </c>
      <c r="K189" s="12"/>
      <c r="L189" s="12"/>
      <c r="M189" s="3"/>
      <c r="N189" s="12"/>
    </row>
    <row r="190" spans="1:14" s="4" customFormat="1" ht="83.25" hidden="1" customHeight="1">
      <c r="A190" s="27" t="s">
        <v>459</v>
      </c>
      <c r="B190" s="16" t="s">
        <v>397</v>
      </c>
      <c r="C190" s="18" t="s">
        <v>658</v>
      </c>
      <c r="D190" s="18" t="s">
        <v>54</v>
      </c>
      <c r="E190" s="16"/>
      <c r="F190" s="19">
        <v>43326000</v>
      </c>
      <c r="G190" s="16" t="s">
        <v>769</v>
      </c>
      <c r="H190" s="65">
        <v>2014</v>
      </c>
      <c r="I190" s="14" t="s">
        <v>231</v>
      </c>
      <c r="J190" s="13" t="s">
        <v>167</v>
      </c>
      <c r="K190" s="12"/>
      <c r="L190" s="12"/>
      <c r="M190" s="3"/>
      <c r="N190" s="12"/>
    </row>
    <row r="191" spans="1:14" s="4" customFormat="1" ht="51" hidden="1" customHeight="1">
      <c r="A191" s="27" t="s">
        <v>460</v>
      </c>
      <c r="B191" s="16" t="s">
        <v>457</v>
      </c>
      <c r="C191" s="17" t="s">
        <v>651</v>
      </c>
      <c r="D191" s="18" t="s">
        <v>54</v>
      </c>
      <c r="E191" s="16"/>
      <c r="F191" s="19">
        <v>49959368</v>
      </c>
      <c r="G191" s="16" t="s">
        <v>461</v>
      </c>
      <c r="H191" s="65">
        <v>2014</v>
      </c>
      <c r="I191" s="14" t="s">
        <v>46</v>
      </c>
      <c r="J191" s="13" t="s">
        <v>167</v>
      </c>
      <c r="K191" s="12"/>
      <c r="L191" s="12"/>
      <c r="M191" s="3"/>
      <c r="N191" s="12"/>
    </row>
    <row r="192" spans="1:14" s="4" customFormat="1" ht="54.75" hidden="1" customHeight="1">
      <c r="A192" s="27" t="s">
        <v>462</v>
      </c>
      <c r="B192" s="16" t="s">
        <v>457</v>
      </c>
      <c r="C192" s="17" t="s">
        <v>651</v>
      </c>
      <c r="D192" s="18" t="s">
        <v>54</v>
      </c>
      <c r="E192" s="16"/>
      <c r="F192" s="19">
        <v>50000000</v>
      </c>
      <c r="G192" s="16" t="s">
        <v>463</v>
      </c>
      <c r="H192" s="65">
        <v>2014</v>
      </c>
      <c r="I192" s="14" t="s">
        <v>46</v>
      </c>
      <c r="J192" s="13" t="s">
        <v>167</v>
      </c>
      <c r="K192" s="12"/>
      <c r="L192" s="12"/>
      <c r="M192" s="3"/>
      <c r="N192" s="12"/>
    </row>
    <row r="193" spans="1:14" s="4" customFormat="1" ht="69.75" hidden="1" customHeight="1">
      <c r="A193" s="27" t="s">
        <v>464</v>
      </c>
      <c r="B193" s="16" t="s">
        <v>465</v>
      </c>
      <c r="C193" s="18" t="s">
        <v>652</v>
      </c>
      <c r="D193" s="18" t="s">
        <v>54</v>
      </c>
      <c r="E193" s="16"/>
      <c r="F193" s="19">
        <v>51991200</v>
      </c>
      <c r="G193" s="16" t="s">
        <v>466</v>
      </c>
      <c r="H193" s="65">
        <v>2014</v>
      </c>
      <c r="I193" s="14" t="s">
        <v>231</v>
      </c>
      <c r="J193" s="13" t="s">
        <v>167</v>
      </c>
      <c r="K193" s="12"/>
      <c r="L193" s="12"/>
      <c r="M193" s="3"/>
      <c r="N193" s="12"/>
    </row>
    <row r="194" spans="1:14" s="4" customFormat="1" ht="73.5" hidden="1" customHeight="1">
      <c r="A194" s="27" t="s">
        <v>467</v>
      </c>
      <c r="B194" s="16" t="s">
        <v>468</v>
      </c>
      <c r="C194" s="18" t="s">
        <v>658</v>
      </c>
      <c r="D194" s="18" t="s">
        <v>54</v>
      </c>
      <c r="E194" s="16"/>
      <c r="F194" s="19">
        <v>52000000</v>
      </c>
      <c r="G194" s="16" t="s">
        <v>469</v>
      </c>
      <c r="H194" s="65">
        <v>2014</v>
      </c>
      <c r="I194" s="14" t="s">
        <v>231</v>
      </c>
      <c r="J194" s="13" t="s">
        <v>167</v>
      </c>
      <c r="K194" s="12"/>
      <c r="L194" s="12"/>
      <c r="M194" s="3"/>
      <c r="N194" s="12"/>
    </row>
    <row r="195" spans="1:14" s="4" customFormat="1" ht="54" hidden="1" customHeight="1">
      <c r="A195" s="27" t="s">
        <v>470</v>
      </c>
      <c r="B195" s="16" t="s">
        <v>471</v>
      </c>
      <c r="C195" s="18" t="s">
        <v>664</v>
      </c>
      <c r="D195" s="18" t="s">
        <v>54</v>
      </c>
      <c r="E195" s="16"/>
      <c r="F195" s="19">
        <v>51999900</v>
      </c>
      <c r="G195" s="16" t="s">
        <v>472</v>
      </c>
      <c r="H195" s="65">
        <v>2014</v>
      </c>
      <c r="I195" s="14" t="s">
        <v>231</v>
      </c>
      <c r="J195" s="13" t="s">
        <v>167</v>
      </c>
      <c r="K195" s="12"/>
      <c r="L195" s="12"/>
      <c r="M195" s="3"/>
      <c r="N195" s="12"/>
    </row>
    <row r="196" spans="1:14" s="4" customFormat="1" ht="63" hidden="1" customHeight="1">
      <c r="A196" s="27" t="s">
        <v>473</v>
      </c>
      <c r="B196" s="16" t="s">
        <v>471</v>
      </c>
      <c r="C196" s="18" t="s">
        <v>664</v>
      </c>
      <c r="D196" s="18" t="s">
        <v>54</v>
      </c>
      <c r="E196" s="16"/>
      <c r="F196" s="19">
        <f>51999900+25000000</f>
        <v>76999900</v>
      </c>
      <c r="G196" s="16" t="s">
        <v>474</v>
      </c>
      <c r="H196" s="65">
        <v>2014</v>
      </c>
      <c r="I196" s="14" t="s">
        <v>231</v>
      </c>
      <c r="J196" s="13" t="s">
        <v>167</v>
      </c>
      <c r="K196" s="12"/>
      <c r="L196" s="12"/>
      <c r="M196" s="3"/>
      <c r="N196" s="12"/>
    </row>
    <row r="197" spans="1:14" s="4" customFormat="1" ht="65.25" hidden="1" customHeight="1">
      <c r="A197" s="27" t="s">
        <v>475</v>
      </c>
      <c r="B197" s="16" t="s">
        <v>471</v>
      </c>
      <c r="C197" s="18" t="s">
        <v>664</v>
      </c>
      <c r="D197" s="18" t="s">
        <v>54</v>
      </c>
      <c r="E197" s="16"/>
      <c r="F197" s="19">
        <v>51999900</v>
      </c>
      <c r="G197" s="16" t="s">
        <v>476</v>
      </c>
      <c r="H197" s="65">
        <v>2014</v>
      </c>
      <c r="I197" s="14" t="s">
        <v>231</v>
      </c>
      <c r="J197" s="13" t="s">
        <v>167</v>
      </c>
      <c r="K197" s="12"/>
      <c r="L197" s="12"/>
      <c r="M197" s="3"/>
      <c r="N197" s="12"/>
    </row>
    <row r="198" spans="1:14" s="4" customFormat="1" ht="78" hidden="1" customHeight="1">
      <c r="A198" s="27" t="s">
        <v>477</v>
      </c>
      <c r="B198" s="16" t="s">
        <v>471</v>
      </c>
      <c r="C198" s="18" t="s">
        <v>664</v>
      </c>
      <c r="D198" s="18" t="s">
        <v>54</v>
      </c>
      <c r="E198" s="16"/>
      <c r="F198" s="19">
        <v>51999900</v>
      </c>
      <c r="G198" s="16" t="s">
        <v>478</v>
      </c>
      <c r="H198" s="65">
        <v>2014</v>
      </c>
      <c r="I198" s="14" t="s">
        <v>231</v>
      </c>
      <c r="J198" s="13" t="s">
        <v>167</v>
      </c>
      <c r="K198" s="12"/>
      <c r="L198" s="12"/>
      <c r="M198" s="3"/>
      <c r="N198" s="12"/>
    </row>
    <row r="199" spans="1:14" s="4" customFormat="1" ht="81.75" hidden="1" customHeight="1">
      <c r="A199" s="27" t="s">
        <v>479</v>
      </c>
      <c r="B199" s="16" t="s">
        <v>480</v>
      </c>
      <c r="C199" s="18" t="s">
        <v>652</v>
      </c>
      <c r="D199" s="18" t="s">
        <v>54</v>
      </c>
      <c r="E199" s="16"/>
      <c r="F199" s="19">
        <v>52300000</v>
      </c>
      <c r="G199" s="16" t="s">
        <v>481</v>
      </c>
      <c r="H199" s="65">
        <v>2014</v>
      </c>
      <c r="I199" s="14" t="s">
        <v>701</v>
      </c>
      <c r="J199" s="13" t="s">
        <v>167</v>
      </c>
      <c r="K199" s="12"/>
      <c r="L199" s="12"/>
      <c r="M199" s="3"/>
      <c r="N199" s="12"/>
    </row>
    <row r="200" spans="1:14" s="4" customFormat="1" ht="114.75" hidden="1">
      <c r="A200" s="27" t="s">
        <v>634</v>
      </c>
      <c r="B200" s="18" t="s">
        <v>206</v>
      </c>
      <c r="C200" s="18" t="s">
        <v>657</v>
      </c>
      <c r="D200" s="83" t="s">
        <v>54</v>
      </c>
      <c r="E200" s="78"/>
      <c r="F200" s="73">
        <v>18240768</v>
      </c>
      <c r="G200" s="43" t="s">
        <v>691</v>
      </c>
      <c r="H200" s="33">
        <v>2014</v>
      </c>
      <c r="I200" s="34" t="s">
        <v>702</v>
      </c>
      <c r="J200" s="22" t="s">
        <v>804</v>
      </c>
      <c r="K200" s="12"/>
      <c r="L200" s="12"/>
      <c r="M200" s="12"/>
      <c r="N200" s="12"/>
    </row>
    <row r="201" spans="1:14" s="4" customFormat="1" ht="51.75" hidden="1">
      <c r="A201" s="27" t="s">
        <v>639</v>
      </c>
      <c r="B201" s="18" t="s">
        <v>206</v>
      </c>
      <c r="C201" s="18" t="s">
        <v>657</v>
      </c>
      <c r="D201" s="83" t="s">
        <v>54</v>
      </c>
      <c r="E201" s="78"/>
      <c r="F201" s="73">
        <v>101989530</v>
      </c>
      <c r="G201" s="50" t="s">
        <v>692</v>
      </c>
      <c r="H201" s="33">
        <v>2014</v>
      </c>
      <c r="I201" s="34" t="s">
        <v>702</v>
      </c>
      <c r="J201" s="22" t="s">
        <v>804</v>
      </c>
      <c r="K201" s="12"/>
      <c r="L201" s="12"/>
      <c r="M201" s="12"/>
      <c r="N201" s="12"/>
    </row>
    <row r="202" spans="1:14" s="4" customFormat="1" ht="64.5" hidden="1">
      <c r="A202" s="27" t="s">
        <v>643</v>
      </c>
      <c r="B202" s="18" t="s">
        <v>57</v>
      </c>
      <c r="C202" s="18" t="s">
        <v>206</v>
      </c>
      <c r="D202" s="83" t="s">
        <v>54</v>
      </c>
      <c r="E202" s="78"/>
      <c r="F202" s="73">
        <v>930402554</v>
      </c>
      <c r="G202" s="50" t="s">
        <v>644</v>
      </c>
      <c r="H202" s="33">
        <v>2014</v>
      </c>
      <c r="I202" s="34" t="s">
        <v>702</v>
      </c>
      <c r="J202" s="33" t="s">
        <v>48</v>
      </c>
      <c r="K202" s="12"/>
      <c r="L202" s="12"/>
      <c r="M202" s="12"/>
      <c r="N202" s="12"/>
    </row>
    <row r="203" spans="1:14" s="4" customFormat="1" ht="63.75" hidden="1">
      <c r="A203" s="27" t="s">
        <v>645</v>
      </c>
      <c r="B203" s="18" t="s">
        <v>408</v>
      </c>
      <c r="C203" s="18" t="s">
        <v>657</v>
      </c>
      <c r="D203" s="83" t="s">
        <v>54</v>
      </c>
      <c r="E203" s="78"/>
      <c r="F203" s="73">
        <v>49491585</v>
      </c>
      <c r="G203" s="50" t="s">
        <v>646</v>
      </c>
      <c r="H203" s="33">
        <v>2014</v>
      </c>
      <c r="I203" s="34" t="s">
        <v>650</v>
      </c>
      <c r="J203" s="33" t="s">
        <v>48</v>
      </c>
      <c r="K203" s="12"/>
      <c r="L203" s="12"/>
      <c r="M203" s="12"/>
      <c r="N203" s="12"/>
    </row>
    <row r="204" spans="1:14" s="4" customFormat="1" ht="89.25" hidden="1">
      <c r="A204" s="28" t="s">
        <v>41</v>
      </c>
      <c r="B204" s="18" t="s">
        <v>19</v>
      </c>
      <c r="C204" s="18" t="s">
        <v>36</v>
      </c>
      <c r="D204" s="30" t="s">
        <v>54</v>
      </c>
      <c r="E204" s="77"/>
      <c r="F204" s="66">
        <v>471011040</v>
      </c>
      <c r="G204" s="32" t="s">
        <v>33</v>
      </c>
      <c r="H204" s="33">
        <v>2015</v>
      </c>
      <c r="I204" s="34" t="s">
        <v>46</v>
      </c>
      <c r="J204" s="22" t="s">
        <v>804</v>
      </c>
      <c r="K204" s="12"/>
      <c r="L204" s="12"/>
      <c r="M204" s="12"/>
      <c r="N204" s="12"/>
    </row>
    <row r="205" spans="1:14" s="4" customFormat="1" ht="63.75" hidden="1">
      <c r="A205" s="28" t="s">
        <v>42</v>
      </c>
      <c r="B205" s="18" t="s">
        <v>34</v>
      </c>
      <c r="C205" s="18" t="str">
        <f>C204</f>
        <v>ING. CIRA PIEDRAHITA CÉSPEDES</v>
      </c>
      <c r="D205" s="30" t="s">
        <v>54</v>
      </c>
      <c r="E205" s="77"/>
      <c r="F205" s="66">
        <v>479102040</v>
      </c>
      <c r="G205" s="32" t="s">
        <v>35</v>
      </c>
      <c r="H205" s="33">
        <v>2015</v>
      </c>
      <c r="I205" s="34" t="s">
        <v>46</v>
      </c>
      <c r="J205" s="22" t="s">
        <v>804</v>
      </c>
      <c r="K205" s="12"/>
      <c r="L205" s="12"/>
      <c r="M205" s="12"/>
      <c r="N205" s="12"/>
    </row>
    <row r="206" spans="1:14" s="4" customFormat="1" ht="127.5" hidden="1">
      <c r="A206" s="28" t="s">
        <v>17</v>
      </c>
      <c r="B206" s="18" t="s">
        <v>18</v>
      </c>
      <c r="C206" s="18" t="s">
        <v>30</v>
      </c>
      <c r="D206" s="30" t="s">
        <v>54</v>
      </c>
      <c r="E206" s="77"/>
      <c r="F206" s="31">
        <f>7898126637+343437492+346800492</f>
        <v>8588364621</v>
      </c>
      <c r="G206" s="32" t="s">
        <v>27</v>
      </c>
      <c r="H206" s="33">
        <v>2015</v>
      </c>
      <c r="I206" s="34" t="s">
        <v>46</v>
      </c>
      <c r="J206" s="33" t="s">
        <v>48</v>
      </c>
      <c r="K206" s="12"/>
      <c r="L206" s="12"/>
      <c r="M206" s="12"/>
      <c r="N206" s="12"/>
    </row>
    <row r="207" spans="1:14" s="4" customFormat="1" ht="114.75" hidden="1">
      <c r="A207" s="28" t="s">
        <v>20</v>
      </c>
      <c r="B207" s="18" t="s">
        <v>21</v>
      </c>
      <c r="C207" s="18" t="s">
        <v>29</v>
      </c>
      <c r="D207" s="30" t="s">
        <v>54</v>
      </c>
      <c r="E207" s="77"/>
      <c r="F207" s="31">
        <f>7310884702+32000000</f>
        <v>7342884702</v>
      </c>
      <c r="G207" s="32" t="s">
        <v>50</v>
      </c>
      <c r="H207" s="33">
        <v>2015</v>
      </c>
      <c r="I207" s="34" t="s">
        <v>46</v>
      </c>
      <c r="J207" s="33" t="s">
        <v>48</v>
      </c>
      <c r="K207" s="12"/>
      <c r="L207" s="12"/>
      <c r="M207" s="12"/>
      <c r="N207" s="12"/>
    </row>
    <row r="208" spans="1:14" s="4" customFormat="1" ht="51.75" hidden="1">
      <c r="A208" s="41" t="s">
        <v>140</v>
      </c>
      <c r="B208" s="18" t="s">
        <v>141</v>
      </c>
      <c r="C208" s="18" t="s">
        <v>53</v>
      </c>
      <c r="D208" s="18"/>
      <c r="E208" s="72" t="s">
        <v>54</v>
      </c>
      <c r="F208" s="39">
        <v>45200000</v>
      </c>
      <c r="G208" s="40" t="s">
        <v>142</v>
      </c>
      <c r="H208" s="33">
        <v>2015</v>
      </c>
      <c r="I208" s="34" t="s">
        <v>702</v>
      </c>
      <c r="J208" s="22" t="s">
        <v>804</v>
      </c>
      <c r="K208" s="12"/>
      <c r="L208" s="12"/>
      <c r="M208" s="12"/>
      <c r="N208" s="12"/>
    </row>
    <row r="209" spans="1:14" s="4" customFormat="1" ht="64.5" hidden="1">
      <c r="A209" s="41" t="s">
        <v>143</v>
      </c>
      <c r="B209" s="18" t="s">
        <v>141</v>
      </c>
      <c r="C209" s="18" t="s">
        <v>53</v>
      </c>
      <c r="D209" s="18"/>
      <c r="E209" s="72" t="s">
        <v>54</v>
      </c>
      <c r="F209" s="39">
        <v>45200000</v>
      </c>
      <c r="G209" s="40" t="s">
        <v>144</v>
      </c>
      <c r="H209" s="33">
        <v>2015</v>
      </c>
      <c r="I209" s="34" t="s">
        <v>702</v>
      </c>
      <c r="J209" s="22" t="s">
        <v>804</v>
      </c>
      <c r="K209" s="12"/>
      <c r="L209" s="12"/>
      <c r="M209" s="12"/>
      <c r="N209" s="12"/>
    </row>
    <row r="210" spans="1:14" s="4" customFormat="1" ht="51.75" hidden="1">
      <c r="A210" s="41" t="s">
        <v>145</v>
      </c>
      <c r="B210" s="18" t="s">
        <v>146</v>
      </c>
      <c r="C210" s="18" t="s">
        <v>53</v>
      </c>
      <c r="D210" s="18"/>
      <c r="E210" s="72" t="s">
        <v>54</v>
      </c>
      <c r="F210" s="39">
        <v>339248912</v>
      </c>
      <c r="G210" s="40" t="s">
        <v>147</v>
      </c>
      <c r="H210" s="33">
        <v>2015</v>
      </c>
      <c r="I210" s="34" t="s">
        <v>702</v>
      </c>
      <c r="J210" s="33" t="s">
        <v>48</v>
      </c>
      <c r="K210" s="12"/>
      <c r="L210" s="12"/>
      <c r="M210" s="12"/>
      <c r="N210" s="12"/>
    </row>
    <row r="211" spans="1:14" s="4" customFormat="1" ht="90" hidden="1">
      <c r="A211" s="41" t="s">
        <v>148</v>
      </c>
      <c r="B211" s="18" t="s">
        <v>149</v>
      </c>
      <c r="C211" s="18" t="s">
        <v>150</v>
      </c>
      <c r="D211" s="18"/>
      <c r="E211" s="72" t="s">
        <v>54</v>
      </c>
      <c r="F211" s="39">
        <v>1383481673</v>
      </c>
      <c r="G211" s="40" t="s">
        <v>151</v>
      </c>
      <c r="H211" s="33">
        <v>2015</v>
      </c>
      <c r="I211" s="34" t="s">
        <v>702</v>
      </c>
      <c r="J211" s="33" t="s">
        <v>48</v>
      </c>
      <c r="K211" s="12"/>
      <c r="L211" s="12"/>
      <c r="M211" s="12"/>
      <c r="N211" s="12"/>
    </row>
    <row r="212" spans="1:14" s="4" customFormat="1" ht="90" hidden="1">
      <c r="A212" s="41" t="s">
        <v>152</v>
      </c>
      <c r="B212" s="18" t="s">
        <v>153</v>
      </c>
      <c r="C212" s="18" t="s">
        <v>53</v>
      </c>
      <c r="D212" s="18"/>
      <c r="E212" s="72" t="s">
        <v>54</v>
      </c>
      <c r="F212" s="39">
        <v>39785680</v>
      </c>
      <c r="G212" s="40" t="s">
        <v>154</v>
      </c>
      <c r="H212" s="33">
        <v>2015</v>
      </c>
      <c r="I212" s="34" t="s">
        <v>702</v>
      </c>
      <c r="J212" s="22" t="s">
        <v>804</v>
      </c>
      <c r="K212" s="12"/>
      <c r="L212" s="12"/>
      <c r="M212" s="12"/>
      <c r="N212" s="12"/>
    </row>
    <row r="213" spans="1:14" s="4" customFormat="1" ht="62.25" hidden="1" customHeight="1">
      <c r="A213" s="38" t="s">
        <v>175</v>
      </c>
      <c r="B213" s="43" t="s">
        <v>176</v>
      </c>
      <c r="C213" s="18" t="s">
        <v>158</v>
      </c>
      <c r="D213" s="17" t="s">
        <v>54</v>
      </c>
      <c r="E213" s="44"/>
      <c r="F213" s="45">
        <v>51969160</v>
      </c>
      <c r="G213" s="43" t="s">
        <v>770</v>
      </c>
      <c r="H213" s="44">
        <v>2015</v>
      </c>
      <c r="I213" s="18" t="s">
        <v>46</v>
      </c>
      <c r="J213" s="17" t="s">
        <v>167</v>
      </c>
      <c r="K213" s="12"/>
      <c r="L213" s="12"/>
      <c r="M213" s="5"/>
      <c r="N213" s="12"/>
    </row>
    <row r="214" spans="1:14" s="4" customFormat="1" ht="38.25" hidden="1">
      <c r="A214" s="38" t="s">
        <v>194</v>
      </c>
      <c r="B214" s="43" t="s">
        <v>195</v>
      </c>
      <c r="C214" s="18" t="s">
        <v>196</v>
      </c>
      <c r="D214" s="17" t="s">
        <v>54</v>
      </c>
      <c r="E214" s="78"/>
      <c r="F214" s="45">
        <v>38778207</v>
      </c>
      <c r="G214" s="43" t="s">
        <v>693</v>
      </c>
      <c r="H214" s="44">
        <v>2015</v>
      </c>
      <c r="I214" s="18" t="s">
        <v>46</v>
      </c>
      <c r="J214" s="17" t="s">
        <v>48</v>
      </c>
      <c r="K214" s="12"/>
      <c r="L214" s="12"/>
      <c r="M214" s="6"/>
      <c r="N214" s="12"/>
    </row>
    <row r="215" spans="1:14" s="4" customFormat="1" ht="76.5" hidden="1">
      <c r="A215" s="38" t="s">
        <v>197</v>
      </c>
      <c r="B215" s="43" t="s">
        <v>198</v>
      </c>
      <c r="C215" s="18" t="s">
        <v>199</v>
      </c>
      <c r="D215" s="17"/>
      <c r="E215" s="78" t="s">
        <v>54</v>
      </c>
      <c r="F215" s="45">
        <v>13053616433</v>
      </c>
      <c r="G215" s="43" t="s">
        <v>694</v>
      </c>
      <c r="H215" s="44">
        <v>2015</v>
      </c>
      <c r="I215" s="18" t="s">
        <v>46</v>
      </c>
      <c r="J215" s="17" t="s">
        <v>48</v>
      </c>
      <c r="K215" s="12"/>
      <c r="L215" s="12"/>
      <c r="M215" s="6"/>
      <c r="N215" s="12"/>
    </row>
    <row r="216" spans="1:14" s="4" customFormat="1" ht="76.5" hidden="1">
      <c r="A216" s="27" t="s">
        <v>261</v>
      </c>
      <c r="B216" s="18" t="s">
        <v>262</v>
      </c>
      <c r="C216" s="18" t="s">
        <v>237</v>
      </c>
      <c r="D216" s="85"/>
      <c r="E216" s="78" t="s">
        <v>54</v>
      </c>
      <c r="F216" s="48">
        <v>285194700</v>
      </c>
      <c r="G216" s="67" t="s">
        <v>263</v>
      </c>
      <c r="H216" s="21">
        <v>2015</v>
      </c>
      <c r="I216" s="14" t="s">
        <v>46</v>
      </c>
      <c r="J216" s="13" t="s">
        <v>804</v>
      </c>
      <c r="K216" s="12"/>
      <c r="L216" s="12"/>
      <c r="M216" s="8"/>
      <c r="N216" s="12"/>
    </row>
    <row r="217" spans="1:14" s="4" customFormat="1" ht="60.75" hidden="1" customHeight="1">
      <c r="A217" s="27" t="s">
        <v>296</v>
      </c>
      <c r="B217" s="18" t="s">
        <v>297</v>
      </c>
      <c r="C217" s="18" t="s">
        <v>298</v>
      </c>
      <c r="D217" s="85"/>
      <c r="E217" s="78" t="s">
        <v>54</v>
      </c>
      <c r="F217" s="48">
        <v>4516687301</v>
      </c>
      <c r="G217" s="18" t="s">
        <v>299</v>
      </c>
      <c r="H217" s="13">
        <v>2015</v>
      </c>
      <c r="I217" s="14" t="s">
        <v>46</v>
      </c>
      <c r="J217" s="13" t="s">
        <v>48</v>
      </c>
      <c r="K217" s="12"/>
      <c r="L217" s="12"/>
      <c r="M217" s="8"/>
      <c r="N217" s="12"/>
    </row>
    <row r="218" spans="1:14" s="4" customFormat="1" ht="140.25" hidden="1">
      <c r="A218" s="27" t="s">
        <v>325</v>
      </c>
      <c r="B218" s="16" t="s">
        <v>326</v>
      </c>
      <c r="C218" s="18" t="s">
        <v>302</v>
      </c>
      <c r="D218" s="24"/>
      <c r="E218" s="71" t="s">
        <v>54</v>
      </c>
      <c r="F218" s="25">
        <v>1020658328</v>
      </c>
      <c r="G218" s="26" t="s">
        <v>327</v>
      </c>
      <c r="H218" s="13">
        <v>2015</v>
      </c>
      <c r="I218" s="14" t="s">
        <v>46</v>
      </c>
      <c r="J218" s="22" t="s">
        <v>804</v>
      </c>
      <c r="K218" s="12"/>
      <c r="L218" s="12"/>
      <c r="M218" s="3"/>
      <c r="N218" s="12"/>
    </row>
    <row r="219" spans="1:14" s="4" customFormat="1" ht="89.25" hidden="1">
      <c r="A219" s="27" t="s">
        <v>386</v>
      </c>
      <c r="B219" s="16" t="s">
        <v>387</v>
      </c>
      <c r="C219" s="18" t="s">
        <v>371</v>
      </c>
      <c r="D219" s="24"/>
      <c r="E219" s="71" t="s">
        <v>54</v>
      </c>
      <c r="F219" s="25">
        <v>14997950201</v>
      </c>
      <c r="G219" s="26" t="s">
        <v>388</v>
      </c>
      <c r="H219" s="13">
        <v>2015</v>
      </c>
      <c r="I219" s="14" t="s">
        <v>46</v>
      </c>
      <c r="J219" s="13" t="s">
        <v>48</v>
      </c>
      <c r="K219" s="12"/>
      <c r="L219" s="12"/>
      <c r="M219" s="3"/>
      <c r="N219" s="12"/>
    </row>
    <row r="220" spans="1:14" s="4" customFormat="1" ht="63.75" hidden="1">
      <c r="A220" s="27" t="s">
        <v>389</v>
      </c>
      <c r="B220" s="16" t="s">
        <v>390</v>
      </c>
      <c r="C220" s="18" t="s">
        <v>391</v>
      </c>
      <c r="D220" s="24"/>
      <c r="E220" s="71" t="s">
        <v>54</v>
      </c>
      <c r="F220" s="25">
        <v>20562284947</v>
      </c>
      <c r="G220" s="26" t="s">
        <v>392</v>
      </c>
      <c r="H220" s="13">
        <v>2015</v>
      </c>
      <c r="I220" s="14" t="s">
        <v>46</v>
      </c>
      <c r="J220" s="13" t="s">
        <v>48</v>
      </c>
      <c r="K220" s="12"/>
      <c r="L220" s="12"/>
      <c r="M220" s="3"/>
      <c r="N220" s="12"/>
    </row>
    <row r="221" spans="1:14" s="4" customFormat="1" ht="76.5" hidden="1">
      <c r="A221" s="27" t="s">
        <v>482</v>
      </c>
      <c r="B221" s="16" t="s">
        <v>483</v>
      </c>
      <c r="C221" s="18" t="s">
        <v>484</v>
      </c>
      <c r="D221" s="85"/>
      <c r="E221" s="82" t="s">
        <v>54</v>
      </c>
      <c r="F221" s="19">
        <v>1110041009</v>
      </c>
      <c r="G221" s="16" t="s">
        <v>771</v>
      </c>
      <c r="H221" s="14">
        <v>2015</v>
      </c>
      <c r="I221" s="14" t="s">
        <v>231</v>
      </c>
      <c r="J221" s="13" t="s">
        <v>48</v>
      </c>
      <c r="K221" s="12"/>
      <c r="L221" s="12"/>
      <c r="M221" s="3"/>
      <c r="N221" s="12"/>
    </row>
    <row r="222" spans="1:14" s="4" customFormat="1" ht="127.5" hidden="1">
      <c r="A222" s="27" t="s">
        <v>485</v>
      </c>
      <c r="B222" s="16" t="s">
        <v>486</v>
      </c>
      <c r="C222" s="18" t="s">
        <v>664</v>
      </c>
      <c r="D222" s="68" t="s">
        <v>54</v>
      </c>
      <c r="E222" s="82"/>
      <c r="F222" s="19">
        <v>307779305.47000003</v>
      </c>
      <c r="G222" s="16" t="s">
        <v>695</v>
      </c>
      <c r="H222" s="14">
        <v>2015</v>
      </c>
      <c r="I222" s="14" t="s">
        <v>231</v>
      </c>
      <c r="J222" s="13" t="s">
        <v>48</v>
      </c>
      <c r="K222" s="12"/>
      <c r="L222" s="12"/>
      <c r="M222" s="3"/>
      <c r="N222" s="12"/>
    </row>
    <row r="223" spans="1:14" s="4" customFormat="1" ht="38.25" hidden="1">
      <c r="A223" s="27" t="s">
        <v>487</v>
      </c>
      <c r="B223" s="16" t="s">
        <v>488</v>
      </c>
      <c r="C223" s="18" t="s">
        <v>664</v>
      </c>
      <c r="D223" s="68" t="s">
        <v>54</v>
      </c>
      <c r="E223" s="82"/>
      <c r="F223" s="19">
        <v>48600000</v>
      </c>
      <c r="G223" s="16" t="s">
        <v>772</v>
      </c>
      <c r="H223" s="14">
        <v>2015</v>
      </c>
      <c r="I223" s="14" t="s">
        <v>46</v>
      </c>
      <c r="J223" s="22" t="s">
        <v>804</v>
      </c>
      <c r="K223" s="12"/>
      <c r="L223" s="12"/>
      <c r="M223" s="3"/>
      <c r="N223" s="12"/>
    </row>
    <row r="224" spans="1:14" s="4" customFormat="1" ht="123" hidden="1" customHeight="1">
      <c r="A224" s="27" t="s">
        <v>489</v>
      </c>
      <c r="B224" s="16" t="s">
        <v>490</v>
      </c>
      <c r="C224" s="18" t="s">
        <v>491</v>
      </c>
      <c r="D224" s="85"/>
      <c r="E224" s="82" t="s">
        <v>54</v>
      </c>
      <c r="F224" s="25">
        <v>11538521641</v>
      </c>
      <c r="G224" s="16" t="s">
        <v>773</v>
      </c>
      <c r="H224" s="14">
        <v>2015</v>
      </c>
      <c r="I224" s="14" t="s">
        <v>492</v>
      </c>
      <c r="J224" s="13" t="s">
        <v>48</v>
      </c>
      <c r="K224" s="12"/>
      <c r="L224" s="12"/>
      <c r="M224" s="3"/>
      <c r="N224" s="12"/>
    </row>
    <row r="225" spans="1:14" s="4" customFormat="1" ht="38.25" hidden="1">
      <c r="A225" s="27" t="s">
        <v>493</v>
      </c>
      <c r="B225" s="16" t="s">
        <v>363</v>
      </c>
      <c r="C225" s="18" t="s">
        <v>457</v>
      </c>
      <c r="D225" s="85"/>
      <c r="E225" s="82" t="s">
        <v>54</v>
      </c>
      <c r="F225" s="25">
        <v>2469801506</v>
      </c>
      <c r="G225" s="16" t="s">
        <v>774</v>
      </c>
      <c r="H225" s="14">
        <v>2015</v>
      </c>
      <c r="I225" s="14" t="s">
        <v>46</v>
      </c>
      <c r="J225" s="13" t="s">
        <v>48</v>
      </c>
      <c r="K225" s="12"/>
      <c r="L225" s="12"/>
      <c r="M225" s="3"/>
      <c r="N225" s="12"/>
    </row>
    <row r="226" spans="1:14" s="4" customFormat="1" ht="76.5" hidden="1">
      <c r="A226" s="27" t="s">
        <v>494</v>
      </c>
      <c r="B226" s="16" t="s">
        <v>397</v>
      </c>
      <c r="C226" s="18" t="s">
        <v>665</v>
      </c>
      <c r="D226" s="68" t="s">
        <v>54</v>
      </c>
      <c r="E226" s="35"/>
      <c r="F226" s="69">
        <v>51852000</v>
      </c>
      <c r="G226" s="16" t="s">
        <v>696</v>
      </c>
      <c r="H226" s="14">
        <v>2015</v>
      </c>
      <c r="I226" s="14" t="s">
        <v>231</v>
      </c>
      <c r="J226" s="13" t="s">
        <v>167</v>
      </c>
      <c r="K226" s="12"/>
      <c r="L226" s="12"/>
      <c r="M226" s="3"/>
      <c r="N226" s="12"/>
    </row>
    <row r="227" spans="1:14" s="4" customFormat="1" ht="94.5" hidden="1" customHeight="1">
      <c r="A227" s="27" t="s">
        <v>495</v>
      </c>
      <c r="B227" s="16" t="s">
        <v>397</v>
      </c>
      <c r="C227" s="18" t="s">
        <v>665</v>
      </c>
      <c r="D227" s="68" t="s">
        <v>398</v>
      </c>
      <c r="E227" s="35"/>
      <c r="F227" s="69">
        <v>51968000</v>
      </c>
      <c r="G227" s="16" t="s">
        <v>775</v>
      </c>
      <c r="H227" s="14">
        <v>2015</v>
      </c>
      <c r="I227" s="14" t="s">
        <v>492</v>
      </c>
      <c r="J227" s="13" t="s">
        <v>167</v>
      </c>
      <c r="K227" s="12"/>
      <c r="L227" s="12"/>
      <c r="M227" s="3"/>
      <c r="N227" s="12"/>
    </row>
    <row r="228" spans="1:14" s="4" customFormat="1" ht="63.75" hidden="1">
      <c r="A228" s="27" t="s">
        <v>496</v>
      </c>
      <c r="B228" s="16" t="s">
        <v>254</v>
      </c>
      <c r="C228" s="18" t="s">
        <v>652</v>
      </c>
      <c r="D228" s="85"/>
      <c r="E228" s="82" t="s">
        <v>54</v>
      </c>
      <c r="F228" s="76">
        <f>51991200+20000000</f>
        <v>71991200</v>
      </c>
      <c r="G228" s="16" t="s">
        <v>697</v>
      </c>
      <c r="H228" s="14">
        <v>2015</v>
      </c>
      <c r="I228" s="14" t="s">
        <v>701</v>
      </c>
      <c r="J228" s="22" t="s">
        <v>804</v>
      </c>
      <c r="K228" s="12"/>
      <c r="L228" s="12"/>
      <c r="M228" s="3"/>
      <c r="N228" s="12"/>
    </row>
    <row r="229" spans="1:14" s="4" customFormat="1" ht="51" hidden="1">
      <c r="A229" s="27" t="s">
        <v>497</v>
      </c>
      <c r="B229" s="16" t="s">
        <v>254</v>
      </c>
      <c r="C229" s="18" t="s">
        <v>652</v>
      </c>
      <c r="D229" s="85"/>
      <c r="E229" s="82" t="s">
        <v>54</v>
      </c>
      <c r="F229" s="19">
        <v>24704520</v>
      </c>
      <c r="G229" s="16" t="s">
        <v>698</v>
      </c>
      <c r="H229" s="14">
        <v>2015</v>
      </c>
      <c r="I229" s="14" t="s">
        <v>701</v>
      </c>
      <c r="J229" s="22" t="s">
        <v>804</v>
      </c>
      <c r="K229" s="12"/>
      <c r="L229" s="12"/>
      <c r="M229" s="3"/>
      <c r="N229" s="12"/>
    </row>
    <row r="230" spans="1:14" s="4" customFormat="1" ht="69.75" hidden="1" customHeight="1">
      <c r="A230" s="27" t="s">
        <v>498</v>
      </c>
      <c r="B230" s="16" t="s">
        <v>499</v>
      </c>
      <c r="C230" s="18" t="s">
        <v>664</v>
      </c>
      <c r="D230" s="85"/>
      <c r="E230" s="82" t="s">
        <v>54</v>
      </c>
      <c r="F230" s="19">
        <v>35124000</v>
      </c>
      <c r="G230" s="16" t="s">
        <v>699</v>
      </c>
      <c r="H230" s="14">
        <v>2015</v>
      </c>
      <c r="I230" s="14" t="s">
        <v>46</v>
      </c>
      <c r="J230" s="22" t="s">
        <v>804</v>
      </c>
      <c r="K230" s="12"/>
      <c r="L230" s="12"/>
      <c r="M230" s="3"/>
      <c r="N230" s="12"/>
    </row>
    <row r="231" spans="1:14" s="4" customFormat="1" ht="51" hidden="1">
      <c r="A231" s="27" t="s">
        <v>500</v>
      </c>
      <c r="B231" s="16" t="s">
        <v>499</v>
      </c>
      <c r="C231" s="18" t="s">
        <v>666</v>
      </c>
      <c r="D231" s="85"/>
      <c r="E231" s="82" t="s">
        <v>54</v>
      </c>
      <c r="F231" s="19">
        <v>34846400</v>
      </c>
      <c r="G231" s="16" t="s">
        <v>776</v>
      </c>
      <c r="H231" s="14">
        <v>2015</v>
      </c>
      <c r="I231" s="14" t="s">
        <v>702</v>
      </c>
      <c r="J231" s="22" t="s">
        <v>804</v>
      </c>
      <c r="K231" s="12"/>
      <c r="L231" s="12"/>
      <c r="M231" s="3"/>
      <c r="N231" s="12"/>
    </row>
    <row r="232" spans="1:14" s="4" customFormat="1" ht="76.5" hidden="1">
      <c r="A232" s="27" t="s">
        <v>501</v>
      </c>
      <c r="B232" s="16" t="s">
        <v>254</v>
      </c>
      <c r="C232" s="18" t="s">
        <v>652</v>
      </c>
      <c r="D232" s="85"/>
      <c r="E232" s="82" t="s">
        <v>54</v>
      </c>
      <c r="F232" s="19">
        <v>49996000</v>
      </c>
      <c r="G232" s="16" t="s">
        <v>502</v>
      </c>
      <c r="H232" s="14">
        <v>2015</v>
      </c>
      <c r="I232" s="14" t="s">
        <v>701</v>
      </c>
      <c r="J232" s="22" t="s">
        <v>804</v>
      </c>
      <c r="K232" s="12"/>
      <c r="L232" s="12"/>
      <c r="M232" s="3"/>
      <c r="N232" s="12"/>
    </row>
    <row r="233" spans="1:14" s="4" customFormat="1" ht="51" hidden="1">
      <c r="A233" s="27" t="s">
        <v>503</v>
      </c>
      <c r="B233" s="16" t="s">
        <v>504</v>
      </c>
      <c r="C233" s="18" t="s">
        <v>666</v>
      </c>
      <c r="D233" s="68" t="s">
        <v>54</v>
      </c>
      <c r="E233" s="82"/>
      <c r="F233" s="19">
        <f>51893760+25946880</f>
        <v>77840640</v>
      </c>
      <c r="G233" s="16" t="s">
        <v>505</v>
      </c>
      <c r="H233" s="14">
        <v>2015</v>
      </c>
      <c r="I233" s="14" t="s">
        <v>702</v>
      </c>
      <c r="J233" s="22" t="s">
        <v>804</v>
      </c>
      <c r="K233" s="12"/>
      <c r="L233" s="12"/>
      <c r="M233" s="3"/>
      <c r="N233" s="12"/>
    </row>
    <row r="234" spans="1:14" s="4" customFormat="1" ht="63.75" hidden="1">
      <c r="A234" s="27" t="s">
        <v>506</v>
      </c>
      <c r="B234" s="16" t="s">
        <v>507</v>
      </c>
      <c r="C234" s="18" t="s">
        <v>658</v>
      </c>
      <c r="D234" s="18"/>
      <c r="E234" s="82" t="s">
        <v>54</v>
      </c>
      <c r="F234" s="19">
        <v>35612081</v>
      </c>
      <c r="G234" s="16" t="s">
        <v>700</v>
      </c>
      <c r="H234" s="14">
        <v>2015</v>
      </c>
      <c r="I234" s="14" t="s">
        <v>231</v>
      </c>
      <c r="J234" s="22" t="s">
        <v>804</v>
      </c>
      <c r="K234" s="12"/>
      <c r="L234" s="12"/>
      <c r="M234" s="3"/>
      <c r="N234" s="12"/>
    </row>
    <row r="235" spans="1:14" s="4" customFormat="1" ht="63.75" hidden="1">
      <c r="A235" s="27" t="s">
        <v>508</v>
      </c>
      <c r="B235" s="16" t="s">
        <v>509</v>
      </c>
      <c r="C235" s="18" t="s">
        <v>667</v>
      </c>
      <c r="D235" s="68" t="s">
        <v>54</v>
      </c>
      <c r="E235" s="82"/>
      <c r="F235" s="19">
        <v>1489400120</v>
      </c>
      <c r="G235" s="16" t="s">
        <v>777</v>
      </c>
      <c r="H235" s="14">
        <v>2015</v>
      </c>
      <c r="I235" s="14" t="s">
        <v>701</v>
      </c>
      <c r="J235" s="13" t="s">
        <v>48</v>
      </c>
      <c r="K235" s="12"/>
      <c r="L235" s="12"/>
      <c r="M235" s="3"/>
      <c r="N235" s="12"/>
    </row>
    <row r="236" spans="1:14" s="4" customFormat="1" ht="102" hidden="1">
      <c r="A236" s="27" t="s">
        <v>510</v>
      </c>
      <c r="B236" s="16" t="s">
        <v>511</v>
      </c>
      <c r="C236" s="17" t="s">
        <v>651</v>
      </c>
      <c r="D236" s="68"/>
      <c r="E236" s="82" t="s">
        <v>54</v>
      </c>
      <c r="F236" s="19">
        <v>499992480</v>
      </c>
      <c r="G236" s="16" t="s">
        <v>778</v>
      </c>
      <c r="H236" s="14">
        <v>2015</v>
      </c>
      <c r="I236" s="14" t="s">
        <v>492</v>
      </c>
      <c r="J236" s="22" t="s">
        <v>804</v>
      </c>
      <c r="K236" s="12"/>
      <c r="L236" s="12"/>
      <c r="M236" s="3"/>
      <c r="N236" s="12"/>
    </row>
    <row r="237" spans="1:14" s="4" customFormat="1" ht="63.75" hidden="1">
      <c r="A237" s="27" t="s">
        <v>512</v>
      </c>
      <c r="B237" s="16" t="s">
        <v>513</v>
      </c>
      <c r="C237" s="17" t="s">
        <v>651</v>
      </c>
      <c r="D237" s="68"/>
      <c r="E237" s="82" t="s">
        <v>54</v>
      </c>
      <c r="F237" s="19">
        <v>299990500</v>
      </c>
      <c r="G237" s="16" t="s">
        <v>779</v>
      </c>
      <c r="H237" s="14">
        <v>2015</v>
      </c>
      <c r="I237" s="14" t="s">
        <v>492</v>
      </c>
      <c r="J237" s="22" t="s">
        <v>804</v>
      </c>
      <c r="K237" s="12"/>
      <c r="L237" s="12"/>
      <c r="M237" s="3"/>
      <c r="N237" s="12"/>
    </row>
    <row r="238" spans="1:14" s="4" customFormat="1" ht="63.75" hidden="1">
      <c r="A238" s="27" t="s">
        <v>514</v>
      </c>
      <c r="B238" s="16" t="s">
        <v>515</v>
      </c>
      <c r="C238" s="18" t="s">
        <v>664</v>
      </c>
      <c r="D238" s="68"/>
      <c r="E238" s="82" t="s">
        <v>54</v>
      </c>
      <c r="F238" s="19">
        <f>14241110+7000000</f>
        <v>21241110</v>
      </c>
      <c r="G238" s="16" t="s">
        <v>780</v>
      </c>
      <c r="H238" s="14">
        <v>2015</v>
      </c>
      <c r="I238" s="14" t="s">
        <v>307</v>
      </c>
      <c r="J238" s="13" t="s">
        <v>48</v>
      </c>
      <c r="K238" s="12"/>
      <c r="L238" s="12"/>
      <c r="M238" s="3"/>
      <c r="N238" s="12"/>
    </row>
    <row r="239" spans="1:14" s="4" customFormat="1" ht="38.25" hidden="1">
      <c r="A239" s="27" t="s">
        <v>516</v>
      </c>
      <c r="B239" s="16" t="s">
        <v>517</v>
      </c>
      <c r="C239" s="18" t="s">
        <v>513</v>
      </c>
      <c r="D239" s="85"/>
      <c r="E239" s="82" t="s">
        <v>54</v>
      </c>
      <c r="F239" s="19">
        <v>5699962892</v>
      </c>
      <c r="G239" s="16" t="s">
        <v>781</v>
      </c>
      <c r="H239" s="14">
        <v>2015</v>
      </c>
      <c r="I239" s="14" t="s">
        <v>492</v>
      </c>
      <c r="J239" s="13" t="s">
        <v>48</v>
      </c>
      <c r="K239" s="12"/>
      <c r="L239" s="12"/>
      <c r="M239" s="3"/>
      <c r="N239" s="12"/>
    </row>
    <row r="240" spans="1:14" s="4" customFormat="1" ht="63.75" hidden="1">
      <c r="A240" s="27" t="s">
        <v>518</v>
      </c>
      <c r="B240" s="16" t="s">
        <v>519</v>
      </c>
      <c r="C240" s="18" t="s">
        <v>652</v>
      </c>
      <c r="D240" s="68" t="s">
        <v>54</v>
      </c>
      <c r="E240" s="82"/>
      <c r="F240" s="19">
        <v>44736000</v>
      </c>
      <c r="G240" s="16" t="s">
        <v>782</v>
      </c>
      <c r="H240" s="14">
        <v>2015</v>
      </c>
      <c r="I240" s="14" t="s">
        <v>231</v>
      </c>
      <c r="J240" s="22" t="s">
        <v>804</v>
      </c>
      <c r="K240" s="12"/>
      <c r="L240" s="12"/>
      <c r="M240" s="3"/>
      <c r="N240" s="12"/>
    </row>
    <row r="241" spans="1:14" s="4" customFormat="1" ht="51" hidden="1">
      <c r="A241" s="27" t="s">
        <v>520</v>
      </c>
      <c r="B241" s="16" t="s">
        <v>521</v>
      </c>
      <c r="C241" s="18" t="s">
        <v>53</v>
      </c>
      <c r="D241" s="85"/>
      <c r="E241" s="82" t="s">
        <v>54</v>
      </c>
      <c r="F241" s="19">
        <v>39991000</v>
      </c>
      <c r="G241" s="16" t="s">
        <v>783</v>
      </c>
      <c r="H241" s="14">
        <v>2015</v>
      </c>
      <c r="I241" s="14" t="s">
        <v>492</v>
      </c>
      <c r="J241" s="22" t="s">
        <v>804</v>
      </c>
      <c r="K241" s="12"/>
      <c r="L241" s="12"/>
      <c r="M241" s="3"/>
      <c r="N241" s="12"/>
    </row>
    <row r="242" spans="1:14" s="4" customFormat="1" ht="63.75" hidden="1">
      <c r="A242" s="27" t="s">
        <v>522</v>
      </c>
      <c r="B242" s="16" t="s">
        <v>523</v>
      </c>
      <c r="C242" s="18" t="s">
        <v>668</v>
      </c>
      <c r="D242" s="85"/>
      <c r="E242" s="82" t="s">
        <v>54</v>
      </c>
      <c r="F242" s="19">
        <v>14993000</v>
      </c>
      <c r="G242" s="16" t="s">
        <v>784</v>
      </c>
      <c r="H242" s="14">
        <v>2015</v>
      </c>
      <c r="I242" s="14" t="s">
        <v>702</v>
      </c>
      <c r="J242" s="22" t="s">
        <v>804</v>
      </c>
      <c r="K242" s="12"/>
      <c r="L242" s="12"/>
      <c r="M242" s="3"/>
      <c r="N242" s="12"/>
    </row>
    <row r="243" spans="1:14" ht="82.5" customHeight="1">
      <c r="A243" s="103" t="s">
        <v>524</v>
      </c>
      <c r="B243" s="90" t="s">
        <v>18</v>
      </c>
      <c r="C243" s="92" t="s">
        <v>525</v>
      </c>
      <c r="D243" s="92"/>
      <c r="E243" s="151" t="s">
        <v>54</v>
      </c>
      <c r="F243" s="94">
        <v>1456605504</v>
      </c>
      <c r="G243" s="90" t="s">
        <v>1137</v>
      </c>
      <c r="H243" s="95">
        <v>2015</v>
      </c>
      <c r="I243" s="95" t="s">
        <v>805</v>
      </c>
      <c r="J243" s="95" t="s">
        <v>48</v>
      </c>
      <c r="M243" s="125"/>
    </row>
    <row r="244" spans="1:14" ht="69" customHeight="1">
      <c r="A244" s="103" t="s">
        <v>526</v>
      </c>
      <c r="B244" s="90" t="s">
        <v>18</v>
      </c>
      <c r="C244" s="92" t="s">
        <v>525</v>
      </c>
      <c r="D244" s="92"/>
      <c r="E244" s="151" t="s">
        <v>54</v>
      </c>
      <c r="F244" s="94">
        <v>1483579680</v>
      </c>
      <c r="G244" s="127" t="s">
        <v>1138</v>
      </c>
      <c r="H244" s="95">
        <v>2015</v>
      </c>
      <c r="I244" s="95" t="s">
        <v>805</v>
      </c>
      <c r="J244" s="95" t="s">
        <v>48</v>
      </c>
      <c r="M244" s="125"/>
    </row>
    <row r="245" spans="1:14" s="4" customFormat="1" ht="70.5" hidden="1" customHeight="1">
      <c r="A245" s="27" t="s">
        <v>527</v>
      </c>
      <c r="B245" s="16" t="s">
        <v>528</v>
      </c>
      <c r="C245" s="18" t="s">
        <v>669</v>
      </c>
      <c r="D245" s="85"/>
      <c r="E245" s="82" t="s">
        <v>54</v>
      </c>
      <c r="F245" s="19">
        <v>439418019</v>
      </c>
      <c r="G245" s="16" t="s">
        <v>787</v>
      </c>
      <c r="H245" s="14">
        <v>2015</v>
      </c>
      <c r="I245" s="14" t="s">
        <v>231</v>
      </c>
      <c r="J245" s="13" t="s">
        <v>48</v>
      </c>
      <c r="K245" s="12"/>
      <c r="L245" s="12"/>
      <c r="M245" s="3"/>
      <c r="N245" s="12"/>
    </row>
    <row r="246" spans="1:14" ht="90">
      <c r="A246" s="103" t="s">
        <v>529</v>
      </c>
      <c r="B246" s="90" t="s">
        <v>530</v>
      </c>
      <c r="C246" s="92" t="s">
        <v>525</v>
      </c>
      <c r="D246" s="92"/>
      <c r="E246" s="151" t="s">
        <v>54</v>
      </c>
      <c r="F246" s="94">
        <v>1416923025</v>
      </c>
      <c r="G246" s="90" t="s">
        <v>1139</v>
      </c>
      <c r="H246" s="95">
        <v>2015</v>
      </c>
      <c r="I246" s="95" t="s">
        <v>805</v>
      </c>
      <c r="J246" s="95" t="s">
        <v>48</v>
      </c>
      <c r="M246" s="125"/>
    </row>
    <row r="247" spans="1:14" ht="90">
      <c r="A247" s="103" t="s">
        <v>531</v>
      </c>
      <c r="B247" s="90" t="s">
        <v>532</v>
      </c>
      <c r="C247" s="92" t="s">
        <v>525</v>
      </c>
      <c r="D247" s="92"/>
      <c r="E247" s="151" t="s">
        <v>54</v>
      </c>
      <c r="F247" s="94">
        <v>1403492475</v>
      </c>
      <c r="G247" s="90" t="s">
        <v>1140</v>
      </c>
      <c r="H247" s="95">
        <v>2015</v>
      </c>
      <c r="I247" s="95" t="s">
        <v>805</v>
      </c>
      <c r="J247" s="95" t="s">
        <v>48</v>
      </c>
      <c r="M247" s="125"/>
    </row>
    <row r="248" spans="1:14" s="4" customFormat="1" ht="76.5" hidden="1">
      <c r="A248" s="27" t="s">
        <v>533</v>
      </c>
      <c r="B248" s="16" t="s">
        <v>534</v>
      </c>
      <c r="C248" s="18" t="s">
        <v>535</v>
      </c>
      <c r="D248" s="85"/>
      <c r="E248" s="82" t="s">
        <v>54</v>
      </c>
      <c r="F248" s="19">
        <v>1255332055</v>
      </c>
      <c r="G248" s="16" t="s">
        <v>790</v>
      </c>
      <c r="H248" s="14">
        <v>2015</v>
      </c>
      <c r="I248" s="14" t="s">
        <v>701</v>
      </c>
      <c r="J248" s="13" t="s">
        <v>48</v>
      </c>
      <c r="K248" s="12"/>
      <c r="L248" s="12"/>
      <c r="M248" s="3"/>
      <c r="N248" s="12"/>
    </row>
    <row r="249" spans="1:14" s="4" customFormat="1" ht="51" hidden="1">
      <c r="A249" s="27" t="s">
        <v>536</v>
      </c>
      <c r="B249" s="16" t="s">
        <v>534</v>
      </c>
      <c r="C249" s="18" t="s">
        <v>535</v>
      </c>
      <c r="D249" s="18"/>
      <c r="E249" s="82" t="s">
        <v>54</v>
      </c>
      <c r="F249" s="19">
        <v>875083712</v>
      </c>
      <c r="G249" s="16" t="s">
        <v>537</v>
      </c>
      <c r="H249" s="14">
        <v>2015</v>
      </c>
      <c r="I249" s="14" t="s">
        <v>701</v>
      </c>
      <c r="J249" s="13" t="s">
        <v>48</v>
      </c>
      <c r="K249" s="12"/>
      <c r="L249" s="12"/>
      <c r="M249" s="3"/>
      <c r="N249" s="12"/>
    </row>
    <row r="250" spans="1:14" s="4" customFormat="1" ht="38.25" hidden="1">
      <c r="A250" s="27" t="s">
        <v>538</v>
      </c>
      <c r="B250" s="16" t="s">
        <v>539</v>
      </c>
      <c r="C250" s="18" t="s">
        <v>535</v>
      </c>
      <c r="D250" s="85"/>
      <c r="E250" s="82" t="s">
        <v>54</v>
      </c>
      <c r="F250" s="19">
        <v>1008307256</v>
      </c>
      <c r="G250" s="16" t="s">
        <v>791</v>
      </c>
      <c r="H250" s="14">
        <v>2015</v>
      </c>
      <c r="I250" s="14" t="s">
        <v>701</v>
      </c>
      <c r="J250" s="13" t="s">
        <v>48</v>
      </c>
      <c r="K250" s="12"/>
      <c r="L250" s="12"/>
      <c r="M250" s="3"/>
      <c r="N250" s="12"/>
    </row>
    <row r="251" spans="1:14" s="4" customFormat="1" ht="38.25" hidden="1">
      <c r="A251" s="27" t="s">
        <v>540</v>
      </c>
      <c r="B251" s="16" t="s">
        <v>539</v>
      </c>
      <c r="C251" s="18" t="s">
        <v>535</v>
      </c>
      <c r="D251" s="18"/>
      <c r="E251" s="82" t="s">
        <v>54</v>
      </c>
      <c r="F251" s="19">
        <v>680184066</v>
      </c>
      <c r="G251" s="16" t="s">
        <v>792</v>
      </c>
      <c r="H251" s="14">
        <v>2015</v>
      </c>
      <c r="I251" s="14" t="s">
        <v>701</v>
      </c>
      <c r="J251" s="13" t="s">
        <v>48</v>
      </c>
      <c r="K251" s="12"/>
      <c r="L251" s="12"/>
      <c r="M251" s="3"/>
      <c r="N251" s="12"/>
    </row>
    <row r="252" spans="1:14" s="4" customFormat="1" ht="89.25" hidden="1">
      <c r="A252" s="27" t="s">
        <v>541</v>
      </c>
      <c r="B252" s="16" t="s">
        <v>542</v>
      </c>
      <c r="C252" s="17" t="s">
        <v>651</v>
      </c>
      <c r="D252" s="85"/>
      <c r="E252" s="82" t="s">
        <v>54</v>
      </c>
      <c r="F252" s="19">
        <v>441573594</v>
      </c>
      <c r="G252" s="16" t="s">
        <v>793</v>
      </c>
      <c r="H252" s="14">
        <v>2015</v>
      </c>
      <c r="I252" s="14" t="s">
        <v>492</v>
      </c>
      <c r="J252" s="13" t="s">
        <v>48</v>
      </c>
      <c r="K252" s="12"/>
      <c r="L252" s="12"/>
      <c r="M252" s="3"/>
      <c r="N252" s="12"/>
    </row>
    <row r="253" spans="1:14" s="4" customFormat="1" ht="51" hidden="1">
      <c r="A253" s="27" t="s">
        <v>543</v>
      </c>
      <c r="B253" s="16" t="s">
        <v>539</v>
      </c>
      <c r="C253" s="18" t="s">
        <v>535</v>
      </c>
      <c r="D253" s="85"/>
      <c r="E253" s="82" t="s">
        <v>54</v>
      </c>
      <c r="F253" s="19">
        <v>1058106434</v>
      </c>
      <c r="G253" s="16" t="s">
        <v>794</v>
      </c>
      <c r="H253" s="14">
        <v>2015</v>
      </c>
      <c r="I253" s="14" t="s">
        <v>701</v>
      </c>
      <c r="J253" s="13" t="s">
        <v>48</v>
      </c>
      <c r="K253" s="12"/>
      <c r="L253" s="12"/>
      <c r="M253" s="3"/>
      <c r="N253" s="12"/>
    </row>
    <row r="254" spans="1:14" s="4" customFormat="1" ht="339.75" hidden="1" customHeight="1">
      <c r="A254" s="27" t="s">
        <v>544</v>
      </c>
      <c r="B254" s="16" t="s">
        <v>535</v>
      </c>
      <c r="C254" s="18" t="s">
        <v>545</v>
      </c>
      <c r="D254" s="85"/>
      <c r="E254" s="82" t="s">
        <v>54</v>
      </c>
      <c r="F254" s="19">
        <v>700000000</v>
      </c>
      <c r="G254" s="16" t="s">
        <v>795</v>
      </c>
      <c r="H254" s="14">
        <v>2015</v>
      </c>
      <c r="I254" s="14" t="s">
        <v>701</v>
      </c>
      <c r="J254" s="22" t="s">
        <v>804</v>
      </c>
      <c r="K254" s="12"/>
      <c r="L254" s="12"/>
      <c r="M254" s="3"/>
      <c r="N254" s="12"/>
    </row>
    <row r="255" spans="1:14" s="4" customFormat="1" ht="89.25" hidden="1">
      <c r="A255" s="27" t="s">
        <v>546</v>
      </c>
      <c r="B255" s="16" t="s">
        <v>547</v>
      </c>
      <c r="C255" s="18" t="s">
        <v>535</v>
      </c>
      <c r="D255" s="85"/>
      <c r="E255" s="82" t="s">
        <v>54</v>
      </c>
      <c r="F255" s="19">
        <v>689534639</v>
      </c>
      <c r="G255" s="16" t="s">
        <v>796</v>
      </c>
      <c r="H255" s="14">
        <v>2015</v>
      </c>
      <c r="I255" s="14" t="s">
        <v>701</v>
      </c>
      <c r="J255" s="13" t="s">
        <v>48</v>
      </c>
      <c r="K255" s="12"/>
      <c r="L255" s="12"/>
      <c r="M255" s="3"/>
      <c r="N255" s="12"/>
    </row>
    <row r="256" spans="1:14" s="4" customFormat="1" ht="57.75" hidden="1" customHeight="1">
      <c r="A256" s="70" t="s">
        <v>548</v>
      </c>
      <c r="B256" s="16" t="s">
        <v>547</v>
      </c>
      <c r="C256" s="18" t="s">
        <v>535</v>
      </c>
      <c r="D256" s="85"/>
      <c r="E256" s="82" t="s">
        <v>54</v>
      </c>
      <c r="F256" s="19">
        <v>1414408036</v>
      </c>
      <c r="G256" s="16" t="s">
        <v>797</v>
      </c>
      <c r="H256" s="14">
        <v>2015</v>
      </c>
      <c r="I256" s="14" t="s">
        <v>701</v>
      </c>
      <c r="J256" s="13" t="s">
        <v>48</v>
      </c>
      <c r="K256" s="12"/>
      <c r="L256" s="12"/>
      <c r="M256" s="3"/>
      <c r="N256" s="12"/>
    </row>
    <row r="257" spans="1:14" s="4" customFormat="1" ht="88.5" hidden="1" customHeight="1">
      <c r="A257" s="70" t="s">
        <v>549</v>
      </c>
      <c r="B257" s="16" t="s">
        <v>523</v>
      </c>
      <c r="C257" s="18" t="s">
        <v>668</v>
      </c>
      <c r="D257" s="85"/>
      <c r="E257" s="82" t="s">
        <v>54</v>
      </c>
      <c r="F257" s="19">
        <v>25582060</v>
      </c>
      <c r="G257" s="16" t="s">
        <v>798</v>
      </c>
      <c r="H257" s="14">
        <v>2015</v>
      </c>
      <c r="I257" s="14" t="s">
        <v>702</v>
      </c>
      <c r="J257" s="22" t="s">
        <v>804</v>
      </c>
      <c r="K257" s="12"/>
      <c r="L257" s="12"/>
      <c r="M257" s="3"/>
      <c r="N257" s="12"/>
    </row>
    <row r="258" spans="1:14" s="4" customFormat="1" ht="76.5" hidden="1">
      <c r="A258" s="70" t="s">
        <v>550</v>
      </c>
      <c r="B258" s="16" t="s">
        <v>551</v>
      </c>
      <c r="C258" s="18" t="s">
        <v>552</v>
      </c>
      <c r="D258" s="85"/>
      <c r="E258" s="82" t="s">
        <v>54</v>
      </c>
      <c r="F258" s="19">
        <v>1346871682</v>
      </c>
      <c r="G258" s="16" t="s">
        <v>799</v>
      </c>
      <c r="H258" s="14">
        <v>2015</v>
      </c>
      <c r="I258" s="14" t="s">
        <v>492</v>
      </c>
      <c r="J258" s="13" t="s">
        <v>48</v>
      </c>
      <c r="K258" s="12"/>
      <c r="L258" s="12"/>
      <c r="M258" s="3"/>
      <c r="N258" s="12"/>
    </row>
    <row r="259" spans="1:14" s="4" customFormat="1" ht="76.5" hidden="1">
      <c r="A259" s="70" t="s">
        <v>553</v>
      </c>
      <c r="B259" s="16" t="s">
        <v>554</v>
      </c>
      <c r="C259" s="18" t="s">
        <v>53</v>
      </c>
      <c r="D259" s="85"/>
      <c r="E259" s="82" t="s">
        <v>54</v>
      </c>
      <c r="F259" s="19">
        <v>39785680</v>
      </c>
      <c r="G259" s="16" t="s">
        <v>800</v>
      </c>
      <c r="H259" s="14">
        <v>2015</v>
      </c>
      <c r="I259" s="14" t="s">
        <v>702</v>
      </c>
      <c r="J259" s="22" t="s">
        <v>804</v>
      </c>
      <c r="K259" s="12"/>
      <c r="L259" s="12"/>
      <c r="M259" s="3"/>
      <c r="N259" s="12"/>
    </row>
    <row r="260" spans="1:14" s="4" customFormat="1" ht="63.75" hidden="1">
      <c r="A260" s="70" t="s">
        <v>555</v>
      </c>
      <c r="B260" s="16" t="s">
        <v>18</v>
      </c>
      <c r="C260" s="18" t="s">
        <v>556</v>
      </c>
      <c r="D260" s="85"/>
      <c r="E260" s="82" t="s">
        <v>54</v>
      </c>
      <c r="F260" s="19">
        <v>4099028830</v>
      </c>
      <c r="G260" s="16" t="s">
        <v>801</v>
      </c>
      <c r="H260" s="14">
        <v>2015</v>
      </c>
      <c r="I260" s="14" t="s">
        <v>492</v>
      </c>
      <c r="J260" s="13" t="s">
        <v>48</v>
      </c>
      <c r="K260" s="12"/>
      <c r="L260" s="12"/>
      <c r="M260" s="3"/>
      <c r="N260" s="12"/>
    </row>
    <row r="261" spans="1:14" ht="75">
      <c r="A261" s="153" t="s">
        <v>557</v>
      </c>
      <c r="B261" s="90" t="s">
        <v>558</v>
      </c>
      <c r="C261" s="92" t="s">
        <v>670</v>
      </c>
      <c r="D261" s="92"/>
      <c r="E261" s="151" t="s">
        <v>54</v>
      </c>
      <c r="F261" s="94">
        <v>288741400</v>
      </c>
      <c r="G261" s="90" t="s">
        <v>1141</v>
      </c>
      <c r="H261" s="95">
        <v>2015</v>
      </c>
      <c r="I261" s="95" t="s">
        <v>805</v>
      </c>
      <c r="J261" s="317" t="s">
        <v>804</v>
      </c>
      <c r="M261" s="125"/>
    </row>
    <row r="262" spans="1:14" s="4" customFormat="1" ht="102" hidden="1">
      <c r="A262" s="70" t="s">
        <v>559</v>
      </c>
      <c r="B262" s="16" t="s">
        <v>560</v>
      </c>
      <c r="C262" s="18" t="s">
        <v>652</v>
      </c>
      <c r="D262" s="85"/>
      <c r="E262" s="82" t="s">
        <v>54</v>
      </c>
      <c r="F262" s="19">
        <v>47536800</v>
      </c>
      <c r="G262" s="16" t="s">
        <v>803</v>
      </c>
      <c r="H262" s="14">
        <v>2015</v>
      </c>
      <c r="I262" s="14" t="s">
        <v>701</v>
      </c>
      <c r="J262" s="22" t="s">
        <v>804</v>
      </c>
      <c r="K262" s="12"/>
      <c r="L262" s="12"/>
      <c r="M262" s="3"/>
      <c r="N262" s="12"/>
    </row>
    <row r="263" spans="1:14" s="4" customFormat="1" ht="38.25" hidden="1">
      <c r="A263" s="70" t="s">
        <v>637</v>
      </c>
      <c r="B263" s="16" t="s">
        <v>19</v>
      </c>
      <c r="C263" s="18" t="s">
        <v>629</v>
      </c>
      <c r="D263" s="83" t="s">
        <v>54</v>
      </c>
      <c r="E263" s="78"/>
      <c r="F263" s="73">
        <v>799425600</v>
      </c>
      <c r="G263" s="50" t="s">
        <v>638</v>
      </c>
      <c r="H263" s="33">
        <v>2015</v>
      </c>
      <c r="I263" s="34" t="s">
        <v>702</v>
      </c>
      <c r="J263" s="22" t="s">
        <v>804</v>
      </c>
      <c r="K263" s="12"/>
      <c r="L263" s="12"/>
      <c r="M263" s="12"/>
      <c r="N263" s="12"/>
    </row>
    <row r="264" spans="1:14" s="4" customFormat="1" ht="39" hidden="1">
      <c r="A264" s="70" t="s">
        <v>647</v>
      </c>
      <c r="B264" s="18" t="s">
        <v>57</v>
      </c>
      <c r="C264" s="18" t="s">
        <v>648</v>
      </c>
      <c r="D264" s="24"/>
      <c r="E264" s="71" t="s">
        <v>54</v>
      </c>
      <c r="F264" s="73">
        <v>22699610000</v>
      </c>
      <c r="G264" s="50" t="s">
        <v>649</v>
      </c>
      <c r="H264" s="33">
        <v>2015</v>
      </c>
      <c r="I264" s="34" t="s">
        <v>702</v>
      </c>
      <c r="J264" s="33" t="s">
        <v>48</v>
      </c>
      <c r="K264" s="12"/>
      <c r="L264" s="12"/>
      <c r="M264" s="12"/>
      <c r="N264" s="12"/>
    </row>
    <row r="267" spans="1:14">
      <c r="C267" s="307" t="s">
        <v>808</v>
      </c>
      <c r="D267" s="308"/>
      <c r="E267" s="309"/>
      <c r="F267" s="293">
        <f>SUBTOTAL(9,F11:F266)</f>
        <v>6049342084</v>
      </c>
    </row>
    <row r="268" spans="1:14">
      <c r="C268" s="307" t="s">
        <v>809</v>
      </c>
      <c r="D268" s="308"/>
      <c r="E268" s="309"/>
      <c r="F268" s="294">
        <v>5</v>
      </c>
    </row>
  </sheetData>
  <autoFilter ref="A2:J264">
    <filterColumn colId="8">
      <filters>
        <filter val="NIÑEZ"/>
      </filters>
    </filterColumn>
    <filterColumn colId="9">
      <filters>
        <filter val="INTERVENTORIA"/>
        <filter val="OBRA"/>
      </filters>
    </filterColumn>
  </autoFilter>
  <mergeCells count="1">
    <mergeCell ref="B1:J1"/>
  </mergeCells>
  <pageMargins left="1.1811023622047245" right="0.39370078740157483" top="0.78740157480314965" bottom="0.78740157480314965" header="0.31496062992125984" footer="0.31496062992125984"/>
  <pageSetup paperSize="5" scale="59" orientation="landscape" r:id="rId1"/>
  <headerFooter>
    <oddHeader xml:space="preserve">&amp;C2-1 FORMATO CONTRACTUAL
Recolección Información
</oddHeader>
    <oddFooter>&amp;L&amp;P</oddFooter>
  </headerFooter>
  <drawing r:id="rId2"/>
  <legacyDrawing r:id="rId3"/>
</worksheet>
</file>

<file path=xl/worksheets/sheet10.xml><?xml version="1.0" encoding="utf-8"?>
<worksheet xmlns="http://schemas.openxmlformats.org/spreadsheetml/2006/main" xmlns:r="http://schemas.openxmlformats.org/officeDocument/2006/relationships">
  <sheetPr filterMode="1">
    <pageSetUpPr fitToPage="1"/>
  </sheetPr>
  <dimension ref="A1:N268"/>
  <sheetViews>
    <sheetView showGridLines="0" view="pageBreakPreview" topLeftCell="B1" zoomScale="60" zoomScaleNormal="60" zoomScalePageLayoutView="80" workbookViewId="0">
      <selection activeCell="B1" sqref="B1:J1"/>
    </sheetView>
  </sheetViews>
  <sheetFormatPr baseColWidth="10" defaultColWidth="10.85546875" defaultRowHeight="15"/>
  <cols>
    <col min="1" max="1" width="44.140625" style="305" customWidth="1"/>
    <col min="2" max="2" width="21.140625" style="305" customWidth="1"/>
    <col min="3" max="3" width="34.140625" style="305" customWidth="1"/>
    <col min="4" max="4" width="20.140625" style="132" customWidth="1"/>
    <col min="5" max="5" width="22.42578125" style="310" customWidth="1"/>
    <col min="6" max="6" width="22.7109375" style="295" bestFit="1" customWidth="1"/>
    <col min="7" max="7" width="61" style="305" customWidth="1"/>
    <col min="8" max="8" width="8.85546875" style="291" customWidth="1"/>
    <col min="9" max="9" width="18.5703125" style="291" customWidth="1"/>
    <col min="10" max="10" width="17" style="291" customWidth="1"/>
    <col min="11" max="11" width="7.85546875" style="291" customWidth="1"/>
    <col min="12" max="12" width="5.140625" style="291" bestFit="1" customWidth="1"/>
    <col min="13" max="13" width="7.7109375" style="291" bestFit="1" customWidth="1"/>
    <col min="14" max="14" width="21.42578125" style="291" customWidth="1"/>
    <col min="15" max="16384" width="10.85546875" style="305"/>
  </cols>
  <sheetData>
    <row r="1" spans="1:14" s="297" customFormat="1" ht="71.099999999999994" customHeight="1">
      <c r="A1" s="296"/>
      <c r="B1" s="361" t="s">
        <v>815</v>
      </c>
      <c r="C1" s="362"/>
      <c r="D1" s="362"/>
      <c r="E1" s="363"/>
      <c r="F1" s="364"/>
      <c r="G1" s="362"/>
      <c r="H1" s="362"/>
      <c r="I1" s="362"/>
      <c r="J1" s="362"/>
      <c r="K1" s="290"/>
      <c r="L1" s="290"/>
      <c r="M1" s="290"/>
      <c r="N1" s="290"/>
    </row>
    <row r="2" spans="1:14" s="297" customFormat="1" ht="30">
      <c r="A2" s="198" t="s">
        <v>0</v>
      </c>
      <c r="B2" s="319" t="s">
        <v>1</v>
      </c>
      <c r="C2" s="319" t="s">
        <v>43</v>
      </c>
      <c r="D2" s="319" t="s">
        <v>2</v>
      </c>
      <c r="E2" s="320" t="s">
        <v>3</v>
      </c>
      <c r="F2" s="199" t="s">
        <v>49</v>
      </c>
      <c r="G2" s="319" t="s">
        <v>4</v>
      </c>
      <c r="H2" s="321" t="s">
        <v>44</v>
      </c>
      <c r="I2" s="321" t="s">
        <v>45</v>
      </c>
      <c r="J2" s="321" t="s">
        <v>47</v>
      </c>
      <c r="K2" s="290"/>
      <c r="L2" s="290"/>
      <c r="M2" s="290"/>
      <c r="N2" s="290"/>
    </row>
    <row r="3" spans="1:14" s="4" customFormat="1" ht="106.5" hidden="1" customHeight="1">
      <c r="A3" s="15" t="s">
        <v>223</v>
      </c>
      <c r="B3" s="16" t="s">
        <v>224</v>
      </c>
      <c r="C3" s="17" t="s">
        <v>651</v>
      </c>
      <c r="D3" s="18" t="s">
        <v>54</v>
      </c>
      <c r="E3" s="72"/>
      <c r="F3" s="19">
        <v>1058055200</v>
      </c>
      <c r="G3" s="20" t="s">
        <v>703</v>
      </c>
      <c r="H3" s="21">
        <v>2010</v>
      </c>
      <c r="I3" s="14" t="s">
        <v>46</v>
      </c>
      <c r="J3" s="22" t="s">
        <v>804</v>
      </c>
      <c r="K3" s="12"/>
      <c r="L3" s="12"/>
      <c r="M3" s="7"/>
      <c r="N3" s="12"/>
    </row>
    <row r="4" spans="1:14" s="4" customFormat="1" ht="133.5" hidden="1" customHeight="1">
      <c r="A4" s="23" t="s">
        <v>300</v>
      </c>
      <c r="B4" s="16" t="s">
        <v>301</v>
      </c>
      <c r="C4" s="18" t="s">
        <v>302</v>
      </c>
      <c r="D4" s="24" t="s">
        <v>54</v>
      </c>
      <c r="E4" s="71"/>
      <c r="F4" s="25">
        <v>267117550</v>
      </c>
      <c r="G4" s="26" t="s">
        <v>303</v>
      </c>
      <c r="H4" s="13">
        <v>2010</v>
      </c>
      <c r="I4" s="14" t="s">
        <v>46</v>
      </c>
      <c r="J4" s="22" t="s">
        <v>804</v>
      </c>
      <c r="K4" s="12"/>
      <c r="L4" s="12"/>
      <c r="M4" s="9"/>
      <c r="N4" s="12"/>
    </row>
    <row r="5" spans="1:14" s="4" customFormat="1" ht="192.75" hidden="1" customHeight="1">
      <c r="A5" s="27" t="s">
        <v>704</v>
      </c>
      <c r="B5" s="16" t="s">
        <v>328</v>
      </c>
      <c r="C5" s="18" t="s">
        <v>329</v>
      </c>
      <c r="D5" s="24" t="s">
        <v>54</v>
      </c>
      <c r="E5" s="71"/>
      <c r="F5" s="25">
        <v>1287734574</v>
      </c>
      <c r="G5" s="26" t="s">
        <v>330</v>
      </c>
      <c r="H5" s="13">
        <v>2010</v>
      </c>
      <c r="I5" s="14" t="s">
        <v>46</v>
      </c>
      <c r="J5" s="13" t="s">
        <v>48</v>
      </c>
      <c r="K5" s="12"/>
      <c r="L5" s="12"/>
      <c r="M5" s="3"/>
      <c r="N5" s="12"/>
    </row>
    <row r="6" spans="1:14" s="4" customFormat="1" ht="197.25" hidden="1" customHeight="1">
      <c r="A6" s="27" t="s">
        <v>393</v>
      </c>
      <c r="B6" s="16" t="s">
        <v>394</v>
      </c>
      <c r="C6" s="18" t="s">
        <v>395</v>
      </c>
      <c r="D6" s="24" t="s">
        <v>54</v>
      </c>
      <c r="E6" s="71"/>
      <c r="F6" s="25">
        <v>804999355</v>
      </c>
      <c r="G6" s="26" t="s">
        <v>671</v>
      </c>
      <c r="H6" s="13">
        <v>2010</v>
      </c>
      <c r="I6" s="14" t="s">
        <v>307</v>
      </c>
      <c r="J6" s="13" t="s">
        <v>48</v>
      </c>
      <c r="K6" s="12"/>
      <c r="L6" s="12"/>
      <c r="M6" s="3"/>
      <c r="N6" s="12"/>
    </row>
    <row r="7" spans="1:14" s="4" customFormat="1" ht="162" hidden="1" customHeight="1">
      <c r="A7" s="28" t="s">
        <v>39</v>
      </c>
      <c r="B7" s="29" t="s">
        <v>37</v>
      </c>
      <c r="C7" s="17" t="s">
        <v>651</v>
      </c>
      <c r="D7" s="30" t="s">
        <v>54</v>
      </c>
      <c r="E7" s="77"/>
      <c r="F7" s="31">
        <v>1573760000</v>
      </c>
      <c r="G7" s="32" t="s">
        <v>705</v>
      </c>
      <c r="H7" s="33">
        <v>2011</v>
      </c>
      <c r="I7" s="34" t="s">
        <v>46</v>
      </c>
      <c r="J7" s="22" t="s">
        <v>804</v>
      </c>
      <c r="K7" s="12"/>
      <c r="L7" s="12"/>
      <c r="M7" s="12"/>
      <c r="N7" s="12"/>
    </row>
    <row r="8" spans="1:14" s="4" customFormat="1" ht="162" hidden="1" customHeight="1">
      <c r="A8" s="28" t="s">
        <v>40</v>
      </c>
      <c r="B8" s="18" t="s">
        <v>23</v>
      </c>
      <c r="C8" s="17" t="s">
        <v>651</v>
      </c>
      <c r="D8" s="30" t="s">
        <v>54</v>
      </c>
      <c r="E8" s="77"/>
      <c r="F8" s="31">
        <v>720082812</v>
      </c>
      <c r="G8" s="32" t="s">
        <v>38</v>
      </c>
      <c r="H8" s="33">
        <v>2011</v>
      </c>
      <c r="I8" s="34" t="s">
        <v>46</v>
      </c>
      <c r="J8" s="22" t="s">
        <v>804</v>
      </c>
      <c r="K8" s="12"/>
      <c r="L8" s="12"/>
      <c r="M8" s="12"/>
      <c r="N8" s="12"/>
    </row>
    <row r="9" spans="1:14" s="4" customFormat="1" ht="138" hidden="1" customHeight="1">
      <c r="A9" s="28" t="s">
        <v>25</v>
      </c>
      <c r="B9" s="18" t="s">
        <v>26</v>
      </c>
      <c r="C9" s="29" t="s">
        <v>31</v>
      </c>
      <c r="D9" s="30" t="s">
        <v>54</v>
      </c>
      <c r="E9" s="77"/>
      <c r="F9" s="31">
        <v>26129561520</v>
      </c>
      <c r="G9" s="32" t="s">
        <v>706</v>
      </c>
      <c r="H9" s="33">
        <v>2011</v>
      </c>
      <c r="I9" s="34" t="s">
        <v>46</v>
      </c>
      <c r="J9" s="33" t="s">
        <v>48</v>
      </c>
      <c r="K9" s="12"/>
      <c r="L9" s="12"/>
      <c r="M9" s="12"/>
      <c r="N9" s="12"/>
    </row>
    <row r="10" spans="1:14" s="4" customFormat="1" ht="147.75" hidden="1" customHeight="1">
      <c r="A10" s="28" t="s">
        <v>24</v>
      </c>
      <c r="B10" s="18" t="s">
        <v>22</v>
      </c>
      <c r="C10" s="18" t="s">
        <v>32</v>
      </c>
      <c r="D10" s="30" t="s">
        <v>54</v>
      </c>
      <c r="E10" s="77"/>
      <c r="F10" s="31">
        <v>11554598041</v>
      </c>
      <c r="G10" s="32" t="s">
        <v>28</v>
      </c>
      <c r="H10" s="33">
        <v>2011</v>
      </c>
      <c r="I10" s="34" t="s">
        <v>46</v>
      </c>
      <c r="J10" s="33" t="s">
        <v>48</v>
      </c>
      <c r="K10" s="12"/>
      <c r="L10" s="12"/>
      <c r="M10" s="12"/>
      <c r="N10" s="12"/>
    </row>
    <row r="11" spans="1:14" s="4" customFormat="1" ht="47.25" hidden="1" customHeight="1">
      <c r="A11" s="23" t="s">
        <v>203</v>
      </c>
      <c r="B11" s="16" t="s">
        <v>204</v>
      </c>
      <c r="C11" s="17" t="s">
        <v>651</v>
      </c>
      <c r="D11" s="18" t="s">
        <v>54</v>
      </c>
      <c r="E11" s="81"/>
      <c r="F11" s="19">
        <v>821037699</v>
      </c>
      <c r="G11" s="20" t="s">
        <v>707</v>
      </c>
      <c r="H11" s="13">
        <v>2011</v>
      </c>
      <c r="I11" s="14" t="s">
        <v>701</v>
      </c>
      <c r="J11" s="13" t="s">
        <v>48</v>
      </c>
      <c r="K11" s="12"/>
      <c r="L11" s="12"/>
      <c r="M11" s="3"/>
      <c r="N11" s="12"/>
    </row>
    <row r="12" spans="1:14" s="4" customFormat="1" ht="218.25" hidden="1" customHeight="1">
      <c r="A12" s="27" t="s">
        <v>708</v>
      </c>
      <c r="B12" s="16" t="s">
        <v>222</v>
      </c>
      <c r="C12" s="17" t="s">
        <v>651</v>
      </c>
      <c r="D12" s="18" t="s">
        <v>54</v>
      </c>
      <c r="E12" s="81"/>
      <c r="F12" s="19">
        <v>25865053</v>
      </c>
      <c r="G12" s="20" t="s">
        <v>709</v>
      </c>
      <c r="H12" s="13">
        <v>2011</v>
      </c>
      <c r="I12" s="14" t="s">
        <v>701</v>
      </c>
      <c r="J12" s="13" t="s">
        <v>804</v>
      </c>
      <c r="K12" s="12"/>
      <c r="L12" s="12"/>
      <c r="M12" s="3"/>
      <c r="N12" s="12"/>
    </row>
    <row r="13" spans="1:14" s="4" customFormat="1" ht="38.25" hidden="1">
      <c r="A13" s="27" t="s">
        <v>264</v>
      </c>
      <c r="B13" s="18" t="s">
        <v>265</v>
      </c>
      <c r="C13" s="18" t="s">
        <v>237</v>
      </c>
      <c r="D13" s="18" t="s">
        <v>54</v>
      </c>
      <c r="E13" s="78"/>
      <c r="F13" s="25">
        <v>389998502</v>
      </c>
      <c r="G13" s="18" t="s">
        <v>266</v>
      </c>
      <c r="H13" s="13">
        <v>2011</v>
      </c>
      <c r="I13" s="14" t="s">
        <v>46</v>
      </c>
      <c r="J13" s="13" t="s">
        <v>48</v>
      </c>
      <c r="K13" s="12"/>
      <c r="L13" s="12"/>
      <c r="M13" s="8"/>
      <c r="N13" s="12"/>
    </row>
    <row r="14" spans="1:14" s="4" customFormat="1" ht="369" hidden="1" customHeight="1">
      <c r="A14" s="27" t="s">
        <v>304</v>
      </c>
      <c r="B14" s="16" t="s">
        <v>305</v>
      </c>
      <c r="C14" s="18" t="s">
        <v>302</v>
      </c>
      <c r="D14" s="24" t="s">
        <v>54</v>
      </c>
      <c r="E14" s="71"/>
      <c r="F14" s="25">
        <v>508381594</v>
      </c>
      <c r="G14" s="36" t="s">
        <v>306</v>
      </c>
      <c r="H14" s="13">
        <v>2011</v>
      </c>
      <c r="I14" s="14" t="s">
        <v>307</v>
      </c>
      <c r="J14" s="13" t="s">
        <v>804</v>
      </c>
      <c r="K14" s="12"/>
      <c r="L14" s="12"/>
      <c r="M14" s="3"/>
      <c r="N14" s="12"/>
    </row>
    <row r="15" spans="1:14" s="4" customFormat="1" ht="388.5" hidden="1" customHeight="1">
      <c r="A15" s="27" t="s">
        <v>335</v>
      </c>
      <c r="B15" s="16" t="s">
        <v>336</v>
      </c>
      <c r="C15" s="18" t="s">
        <v>337</v>
      </c>
      <c r="D15" s="37" t="s">
        <v>54</v>
      </c>
      <c r="E15" s="71"/>
      <c r="F15" s="25" t="s">
        <v>338</v>
      </c>
      <c r="G15" s="26" t="s">
        <v>339</v>
      </c>
      <c r="H15" s="13">
        <v>2011</v>
      </c>
      <c r="I15" s="14" t="s">
        <v>307</v>
      </c>
      <c r="J15" s="13" t="s">
        <v>48</v>
      </c>
      <c r="K15" s="12"/>
      <c r="L15" s="12"/>
      <c r="M15" s="3"/>
      <c r="N15" s="12"/>
    </row>
    <row r="16" spans="1:14" s="4" customFormat="1" ht="62.25" hidden="1" customHeight="1">
      <c r="A16" s="38" t="s">
        <v>51</v>
      </c>
      <c r="B16" s="18" t="s">
        <v>52</v>
      </c>
      <c r="C16" s="18" t="s">
        <v>53</v>
      </c>
      <c r="D16" s="17" t="s">
        <v>54</v>
      </c>
      <c r="E16" s="72"/>
      <c r="F16" s="39">
        <v>107000010</v>
      </c>
      <c r="G16" s="40" t="s">
        <v>55</v>
      </c>
      <c r="H16" s="33">
        <v>2012</v>
      </c>
      <c r="I16" s="34" t="s">
        <v>155</v>
      </c>
      <c r="J16" s="33" t="s">
        <v>48</v>
      </c>
      <c r="K16" s="12"/>
      <c r="L16" s="12"/>
      <c r="M16" s="12"/>
      <c r="N16" s="12"/>
    </row>
    <row r="17" spans="1:14" ht="67.5" customHeight="1">
      <c r="A17" s="114" t="s">
        <v>56</v>
      </c>
      <c r="B17" s="92" t="s">
        <v>57</v>
      </c>
      <c r="C17" s="92" t="s">
        <v>58</v>
      </c>
      <c r="D17" s="92" t="s">
        <v>54</v>
      </c>
      <c r="E17" s="93"/>
      <c r="F17" s="115">
        <v>1867985367</v>
      </c>
      <c r="G17" s="117" t="s">
        <v>59</v>
      </c>
      <c r="H17" s="111">
        <v>2012</v>
      </c>
      <c r="I17" s="111" t="s">
        <v>702</v>
      </c>
      <c r="J17" s="111" t="s">
        <v>48</v>
      </c>
    </row>
    <row r="18" spans="1:14" ht="90">
      <c r="A18" s="114" t="s">
        <v>60</v>
      </c>
      <c r="B18" s="92" t="s">
        <v>61</v>
      </c>
      <c r="C18" s="92" t="s">
        <v>53</v>
      </c>
      <c r="D18" s="92" t="s">
        <v>54</v>
      </c>
      <c r="E18" s="93"/>
      <c r="F18" s="115">
        <v>214339000</v>
      </c>
      <c r="G18" s="117" t="s">
        <v>62</v>
      </c>
      <c r="H18" s="111">
        <v>2012</v>
      </c>
      <c r="I18" s="111" t="s">
        <v>702</v>
      </c>
      <c r="J18" s="317" t="s">
        <v>804</v>
      </c>
    </row>
    <row r="19" spans="1:14" s="4" customFormat="1" ht="110.25" hidden="1" customHeight="1">
      <c r="A19" s="41" t="s">
        <v>63</v>
      </c>
      <c r="B19" s="18" t="s">
        <v>64</v>
      </c>
      <c r="C19" s="18" t="s">
        <v>53</v>
      </c>
      <c r="D19" s="18" t="s">
        <v>54</v>
      </c>
      <c r="E19" s="18"/>
      <c r="F19" s="39">
        <v>42375521</v>
      </c>
      <c r="G19" s="40" t="s">
        <v>65</v>
      </c>
      <c r="H19" s="33">
        <v>2012</v>
      </c>
      <c r="I19" s="34" t="s">
        <v>702</v>
      </c>
      <c r="J19" s="33" t="s">
        <v>167</v>
      </c>
      <c r="K19" s="12"/>
      <c r="L19" s="12"/>
      <c r="M19" s="12"/>
      <c r="N19" s="12"/>
    </row>
    <row r="20" spans="1:14" s="4" customFormat="1" ht="81.75" hidden="1" customHeight="1">
      <c r="A20" s="38" t="s">
        <v>164</v>
      </c>
      <c r="B20" s="43" t="s">
        <v>162</v>
      </c>
      <c r="C20" s="18" t="s">
        <v>165</v>
      </c>
      <c r="D20" s="17" t="s">
        <v>54</v>
      </c>
      <c r="E20" s="44"/>
      <c r="F20" s="45">
        <v>45588000</v>
      </c>
      <c r="G20" s="43" t="s">
        <v>166</v>
      </c>
      <c r="H20" s="44">
        <v>2012</v>
      </c>
      <c r="I20" s="18" t="s">
        <v>46</v>
      </c>
      <c r="J20" s="33" t="s">
        <v>167</v>
      </c>
      <c r="K20" s="12"/>
      <c r="L20" s="12"/>
      <c r="M20" s="5"/>
      <c r="N20" s="12"/>
    </row>
    <row r="21" spans="1:14" s="4" customFormat="1" ht="153" hidden="1">
      <c r="A21" s="27" t="s">
        <v>200</v>
      </c>
      <c r="B21" s="16" t="s">
        <v>201</v>
      </c>
      <c r="C21" s="18" t="s">
        <v>656</v>
      </c>
      <c r="D21" s="18" t="s">
        <v>54</v>
      </c>
      <c r="E21" s="81"/>
      <c r="F21" s="19">
        <v>1153083446.3</v>
      </c>
      <c r="G21" s="20" t="s">
        <v>202</v>
      </c>
      <c r="H21" s="13">
        <v>2012</v>
      </c>
      <c r="I21" s="14" t="s">
        <v>701</v>
      </c>
      <c r="J21" s="13" t="s">
        <v>48</v>
      </c>
      <c r="K21" s="12"/>
      <c r="L21" s="12"/>
      <c r="M21" s="3"/>
      <c r="N21" s="12"/>
    </row>
    <row r="22" spans="1:14" ht="105">
      <c r="A22" s="103" t="s">
        <v>205</v>
      </c>
      <c r="B22" s="90" t="s">
        <v>206</v>
      </c>
      <c r="C22" s="92" t="s">
        <v>657</v>
      </c>
      <c r="D22" s="92" t="s">
        <v>54</v>
      </c>
      <c r="E22" s="93"/>
      <c r="F22" s="94">
        <v>120465522</v>
      </c>
      <c r="G22" s="90" t="s">
        <v>207</v>
      </c>
      <c r="H22" s="95">
        <v>2012</v>
      </c>
      <c r="I22" s="95" t="s">
        <v>702</v>
      </c>
      <c r="J22" s="95" t="s">
        <v>48</v>
      </c>
      <c r="M22" s="125"/>
    </row>
    <row r="23" spans="1:14" s="4" customFormat="1" ht="51" hidden="1">
      <c r="A23" s="27" t="s">
        <v>208</v>
      </c>
      <c r="B23" s="16" t="s">
        <v>209</v>
      </c>
      <c r="C23" s="17" t="s">
        <v>652</v>
      </c>
      <c r="D23" s="18" t="s">
        <v>54</v>
      </c>
      <c r="E23" s="72"/>
      <c r="F23" s="25">
        <v>762169021</v>
      </c>
      <c r="G23" s="18" t="s">
        <v>210</v>
      </c>
      <c r="H23" s="13">
        <v>2012</v>
      </c>
      <c r="I23" s="14" t="s">
        <v>701</v>
      </c>
      <c r="J23" s="13" t="s">
        <v>48</v>
      </c>
      <c r="K23" s="12"/>
      <c r="L23" s="12"/>
      <c r="M23" s="3"/>
      <c r="N23" s="12"/>
    </row>
    <row r="24" spans="1:14" s="4" customFormat="1" ht="89.25" hidden="1">
      <c r="A24" s="27" t="s">
        <v>211</v>
      </c>
      <c r="B24" s="16" t="s">
        <v>212</v>
      </c>
      <c r="C24" s="18" t="s">
        <v>664</v>
      </c>
      <c r="D24" s="18" t="s">
        <v>54</v>
      </c>
      <c r="E24" s="81"/>
      <c r="F24" s="19">
        <v>44364450</v>
      </c>
      <c r="G24" s="47" t="s">
        <v>213</v>
      </c>
      <c r="H24" s="13">
        <v>2012</v>
      </c>
      <c r="I24" s="14" t="s">
        <v>46</v>
      </c>
      <c r="J24" s="13" t="s">
        <v>48</v>
      </c>
      <c r="K24" s="12"/>
      <c r="L24" s="12"/>
      <c r="M24" s="3"/>
      <c r="N24" s="12"/>
    </row>
    <row r="25" spans="1:14" s="4" customFormat="1" ht="84.75" hidden="1" customHeight="1">
      <c r="A25" s="27" t="s">
        <v>214</v>
      </c>
      <c r="B25" s="16" t="s">
        <v>215</v>
      </c>
      <c r="C25" s="18" t="s">
        <v>664</v>
      </c>
      <c r="D25" s="18" t="s">
        <v>54</v>
      </c>
      <c r="E25" s="81"/>
      <c r="F25" s="19">
        <v>44330000</v>
      </c>
      <c r="G25" s="46" t="s">
        <v>216</v>
      </c>
      <c r="H25" s="13">
        <v>2012</v>
      </c>
      <c r="I25" s="14" t="s">
        <v>46</v>
      </c>
      <c r="J25" s="13" t="s">
        <v>48</v>
      </c>
      <c r="K25" s="12"/>
      <c r="L25" s="12"/>
      <c r="M25" s="3"/>
      <c r="N25" s="12"/>
    </row>
    <row r="26" spans="1:14" s="4" customFormat="1" ht="63.75" hidden="1">
      <c r="A26" s="27" t="s">
        <v>217</v>
      </c>
      <c r="B26" s="16" t="s">
        <v>218</v>
      </c>
      <c r="C26" s="18" t="s">
        <v>652</v>
      </c>
      <c r="D26" s="18"/>
      <c r="E26" s="72" t="s">
        <v>54</v>
      </c>
      <c r="F26" s="19">
        <v>580989278</v>
      </c>
      <c r="G26" s="46" t="s">
        <v>710</v>
      </c>
      <c r="H26" s="13">
        <v>2012</v>
      </c>
      <c r="I26" s="14" t="s">
        <v>701</v>
      </c>
      <c r="J26" s="13" t="s">
        <v>48</v>
      </c>
      <c r="K26" s="12"/>
      <c r="L26" s="12"/>
      <c r="M26" s="3"/>
      <c r="N26" s="12"/>
    </row>
    <row r="27" spans="1:14" s="4" customFormat="1" ht="63.75" hidden="1">
      <c r="A27" s="27" t="s">
        <v>219</v>
      </c>
      <c r="B27" s="16" t="s">
        <v>201</v>
      </c>
      <c r="C27" s="18" t="s">
        <v>656</v>
      </c>
      <c r="D27" s="18" t="s">
        <v>54</v>
      </c>
      <c r="E27" s="81"/>
      <c r="F27" s="19">
        <v>1153083446.3</v>
      </c>
      <c r="G27" s="46" t="s">
        <v>711</v>
      </c>
      <c r="H27" s="13">
        <v>2012</v>
      </c>
      <c r="I27" s="14" t="s">
        <v>701</v>
      </c>
      <c r="J27" s="13" t="s">
        <v>48</v>
      </c>
      <c r="K27" s="12"/>
      <c r="L27" s="12"/>
      <c r="M27" s="3"/>
      <c r="N27" s="12"/>
    </row>
    <row r="28" spans="1:14" s="4" customFormat="1" ht="63.75" hidden="1">
      <c r="A28" s="27" t="s">
        <v>220</v>
      </c>
      <c r="B28" s="16" t="s">
        <v>221</v>
      </c>
      <c r="C28" s="18" t="s">
        <v>656</v>
      </c>
      <c r="D28" s="18" t="s">
        <v>54</v>
      </c>
      <c r="E28" s="81"/>
      <c r="F28" s="19">
        <v>55607700</v>
      </c>
      <c r="G28" s="20" t="s">
        <v>712</v>
      </c>
      <c r="H28" s="13">
        <v>2012</v>
      </c>
      <c r="I28" s="14" t="s">
        <v>701</v>
      </c>
      <c r="J28" s="22" t="s">
        <v>804</v>
      </c>
      <c r="K28" s="12"/>
      <c r="L28" s="12"/>
      <c r="M28" s="3"/>
      <c r="N28" s="12"/>
    </row>
    <row r="29" spans="1:14" s="4" customFormat="1" ht="153" hidden="1">
      <c r="A29" s="27" t="s">
        <v>225</v>
      </c>
      <c r="B29" s="16" t="s">
        <v>226</v>
      </c>
      <c r="C29" s="18" t="s">
        <v>652</v>
      </c>
      <c r="D29" s="18"/>
      <c r="E29" s="72" t="s">
        <v>54</v>
      </c>
      <c r="F29" s="48" t="s">
        <v>227</v>
      </c>
      <c r="G29" s="18" t="s">
        <v>713</v>
      </c>
      <c r="H29" s="13">
        <v>2012</v>
      </c>
      <c r="I29" s="14" t="s">
        <v>701</v>
      </c>
      <c r="J29" s="22" t="s">
        <v>804</v>
      </c>
      <c r="K29" s="12"/>
      <c r="L29" s="12"/>
      <c r="M29" s="3"/>
      <c r="N29" s="12"/>
    </row>
    <row r="30" spans="1:14" s="4" customFormat="1" ht="63.75" hidden="1" customHeight="1">
      <c r="A30" s="27" t="s">
        <v>228</v>
      </c>
      <c r="B30" s="16" t="s">
        <v>229</v>
      </c>
      <c r="C30" s="18" t="s">
        <v>658</v>
      </c>
      <c r="D30" s="18"/>
      <c r="E30" s="46" t="s">
        <v>54</v>
      </c>
      <c r="F30" s="19">
        <v>45994000</v>
      </c>
      <c r="G30" s="46" t="s">
        <v>230</v>
      </c>
      <c r="H30" s="13">
        <v>2012</v>
      </c>
      <c r="I30" s="14" t="s">
        <v>231</v>
      </c>
      <c r="J30" s="13" t="s">
        <v>167</v>
      </c>
      <c r="K30" s="12"/>
      <c r="L30" s="12"/>
      <c r="M30" s="3"/>
      <c r="N30" s="12"/>
    </row>
    <row r="31" spans="1:14" s="4" customFormat="1" ht="49.5" hidden="1" customHeight="1">
      <c r="A31" s="27" t="s">
        <v>232</v>
      </c>
      <c r="B31" s="16" t="s">
        <v>233</v>
      </c>
      <c r="C31" s="18" t="s">
        <v>165</v>
      </c>
      <c r="D31" s="18"/>
      <c r="E31" s="49" t="s">
        <v>54</v>
      </c>
      <c r="F31" s="19">
        <v>17516000</v>
      </c>
      <c r="G31" s="46" t="s">
        <v>234</v>
      </c>
      <c r="H31" s="13">
        <v>2012</v>
      </c>
      <c r="I31" s="14" t="s">
        <v>46</v>
      </c>
      <c r="J31" s="13" t="s">
        <v>167</v>
      </c>
      <c r="K31" s="12"/>
      <c r="L31" s="12"/>
      <c r="M31" s="3"/>
      <c r="N31" s="12"/>
    </row>
    <row r="32" spans="1:14" s="4" customFormat="1" ht="89.25" hidden="1">
      <c r="A32" s="27" t="s">
        <v>235</v>
      </c>
      <c r="B32" s="18" t="s">
        <v>236</v>
      </c>
      <c r="C32" s="18" t="s">
        <v>237</v>
      </c>
      <c r="D32" s="18" t="s">
        <v>54</v>
      </c>
      <c r="E32" s="78"/>
      <c r="F32" s="25">
        <v>158548336</v>
      </c>
      <c r="G32" s="18" t="s">
        <v>238</v>
      </c>
      <c r="H32" s="21">
        <v>2012</v>
      </c>
      <c r="I32" s="14" t="s">
        <v>231</v>
      </c>
      <c r="J32" s="22" t="s">
        <v>804</v>
      </c>
      <c r="K32" s="12"/>
      <c r="L32" s="12"/>
      <c r="M32" s="8"/>
      <c r="N32" s="12"/>
    </row>
    <row r="33" spans="1:14" s="4" customFormat="1" ht="38.25" hidden="1">
      <c r="A33" s="27" t="s">
        <v>239</v>
      </c>
      <c r="B33" s="18" t="s">
        <v>240</v>
      </c>
      <c r="C33" s="18" t="s">
        <v>237</v>
      </c>
      <c r="D33" s="18" t="s">
        <v>54</v>
      </c>
      <c r="E33" s="78"/>
      <c r="F33" s="25">
        <v>26500000</v>
      </c>
      <c r="G33" s="18" t="s">
        <v>241</v>
      </c>
      <c r="H33" s="21">
        <v>2012</v>
      </c>
      <c r="I33" s="14" t="s">
        <v>701</v>
      </c>
      <c r="J33" s="22" t="s">
        <v>804</v>
      </c>
      <c r="K33" s="12"/>
      <c r="L33" s="12"/>
      <c r="M33" s="8"/>
      <c r="N33" s="12"/>
    </row>
    <row r="34" spans="1:14" s="4" customFormat="1" ht="165.75" hidden="1">
      <c r="A34" s="27" t="s">
        <v>242</v>
      </c>
      <c r="B34" s="18" t="s">
        <v>240</v>
      </c>
      <c r="C34" s="18" t="s">
        <v>243</v>
      </c>
      <c r="D34" s="18"/>
      <c r="E34" s="78" t="s">
        <v>54</v>
      </c>
      <c r="F34" s="25">
        <v>116717560</v>
      </c>
      <c r="G34" s="18" t="s">
        <v>244</v>
      </c>
      <c r="H34" s="21">
        <v>2012</v>
      </c>
      <c r="I34" s="14" t="s">
        <v>701</v>
      </c>
      <c r="J34" s="22" t="s">
        <v>804</v>
      </c>
      <c r="K34" s="12"/>
      <c r="L34" s="12"/>
      <c r="M34" s="8"/>
      <c r="N34" s="12"/>
    </row>
    <row r="35" spans="1:14" s="4" customFormat="1" ht="51" hidden="1">
      <c r="A35" s="27" t="s">
        <v>245</v>
      </c>
      <c r="B35" s="18" t="s">
        <v>246</v>
      </c>
      <c r="C35" s="18" t="s">
        <v>237</v>
      </c>
      <c r="D35" s="18"/>
      <c r="E35" s="78"/>
      <c r="F35" s="25">
        <v>93717560</v>
      </c>
      <c r="G35" s="18" t="s">
        <v>247</v>
      </c>
      <c r="H35" s="21">
        <v>2012</v>
      </c>
      <c r="I35" s="14" t="s">
        <v>701</v>
      </c>
      <c r="J35" s="22" t="s">
        <v>804</v>
      </c>
      <c r="K35" s="12"/>
      <c r="L35" s="12"/>
      <c r="M35" s="8"/>
      <c r="N35" s="12"/>
    </row>
    <row r="36" spans="1:14" s="4" customFormat="1" ht="76.5" hidden="1">
      <c r="A36" s="27" t="s">
        <v>267</v>
      </c>
      <c r="B36" s="18" t="s">
        <v>268</v>
      </c>
      <c r="C36" s="18" t="s">
        <v>269</v>
      </c>
      <c r="D36" s="18" t="s">
        <v>54</v>
      </c>
      <c r="E36" s="78"/>
      <c r="F36" s="25">
        <v>1939465865</v>
      </c>
      <c r="G36" s="18" t="s">
        <v>270</v>
      </c>
      <c r="H36" s="13">
        <v>2012</v>
      </c>
      <c r="I36" s="14" t="s">
        <v>231</v>
      </c>
      <c r="J36" s="13" t="s">
        <v>48</v>
      </c>
      <c r="K36" s="12"/>
      <c r="L36" s="12"/>
      <c r="M36" s="8"/>
      <c r="N36" s="12"/>
    </row>
    <row r="37" spans="1:14" s="4" customFormat="1" ht="38.25" hidden="1">
      <c r="A37" s="27" t="s">
        <v>271</v>
      </c>
      <c r="B37" s="18" t="s">
        <v>209</v>
      </c>
      <c r="C37" s="18" t="s">
        <v>272</v>
      </c>
      <c r="D37" s="18" t="s">
        <v>54</v>
      </c>
      <c r="E37" s="78"/>
      <c r="F37" s="25">
        <v>353824673</v>
      </c>
      <c r="G37" s="18" t="s">
        <v>273</v>
      </c>
      <c r="H37" s="13">
        <v>2012</v>
      </c>
      <c r="I37" s="14" t="s">
        <v>701</v>
      </c>
      <c r="J37" s="13" t="s">
        <v>48</v>
      </c>
      <c r="K37" s="12"/>
      <c r="L37" s="12"/>
      <c r="M37" s="8"/>
      <c r="N37" s="12"/>
    </row>
    <row r="38" spans="1:14" s="4" customFormat="1" ht="140.25" hidden="1">
      <c r="A38" s="27" t="s">
        <v>274</v>
      </c>
      <c r="B38" s="18" t="s">
        <v>275</v>
      </c>
      <c r="C38" s="18" t="s">
        <v>276</v>
      </c>
      <c r="D38" s="18" t="s">
        <v>54</v>
      </c>
      <c r="E38" s="78"/>
      <c r="F38" s="25">
        <v>296406257</v>
      </c>
      <c r="G38" s="18" t="s">
        <v>277</v>
      </c>
      <c r="H38" s="13">
        <v>2012</v>
      </c>
      <c r="I38" s="14" t="s">
        <v>701</v>
      </c>
      <c r="J38" s="13" t="s">
        <v>48</v>
      </c>
      <c r="K38" s="12"/>
      <c r="L38" s="12"/>
      <c r="M38" s="8"/>
      <c r="N38" s="12"/>
    </row>
    <row r="39" spans="1:14" s="4" customFormat="1" ht="51" hidden="1">
      <c r="A39" s="27" t="s">
        <v>278</v>
      </c>
      <c r="B39" s="18" t="s">
        <v>279</v>
      </c>
      <c r="C39" s="18" t="s">
        <v>280</v>
      </c>
      <c r="D39" s="18" t="s">
        <v>54</v>
      </c>
      <c r="E39" s="78"/>
      <c r="F39" s="25">
        <v>762169021</v>
      </c>
      <c r="G39" s="18" t="s">
        <v>281</v>
      </c>
      <c r="H39" s="13">
        <v>2012</v>
      </c>
      <c r="I39" s="14" t="s">
        <v>701</v>
      </c>
      <c r="J39" s="13" t="s">
        <v>48</v>
      </c>
      <c r="K39" s="12"/>
      <c r="L39" s="12"/>
      <c r="M39" s="8"/>
      <c r="N39" s="12"/>
    </row>
    <row r="40" spans="1:14" s="4" customFormat="1" ht="115.5" hidden="1">
      <c r="A40" s="27" t="s">
        <v>308</v>
      </c>
      <c r="B40" s="16" t="s">
        <v>309</v>
      </c>
      <c r="C40" s="18" t="s">
        <v>302</v>
      </c>
      <c r="D40" s="24" t="s">
        <v>54</v>
      </c>
      <c r="E40" s="71"/>
      <c r="F40" s="25">
        <v>146890800</v>
      </c>
      <c r="G40" s="50" t="s">
        <v>310</v>
      </c>
      <c r="H40" s="13">
        <v>2012</v>
      </c>
      <c r="I40" s="14" t="s">
        <v>46</v>
      </c>
      <c r="J40" s="22" t="s">
        <v>804</v>
      </c>
      <c r="K40" s="12"/>
      <c r="L40" s="12"/>
      <c r="M40" s="3"/>
      <c r="N40" s="12"/>
    </row>
    <row r="41" spans="1:14" s="4" customFormat="1" ht="128.25" hidden="1">
      <c r="A41" s="27" t="s">
        <v>331</v>
      </c>
      <c r="B41" s="18" t="s">
        <v>332</v>
      </c>
      <c r="C41" s="18" t="s">
        <v>333</v>
      </c>
      <c r="D41" s="24" t="s">
        <v>54</v>
      </c>
      <c r="E41" s="71"/>
      <c r="F41" s="25">
        <v>309176395</v>
      </c>
      <c r="G41" s="50" t="s">
        <v>334</v>
      </c>
      <c r="H41" s="13">
        <v>2012</v>
      </c>
      <c r="I41" s="14" t="s">
        <v>46</v>
      </c>
      <c r="J41" s="13" t="s">
        <v>48</v>
      </c>
      <c r="K41" s="12"/>
      <c r="L41" s="12"/>
      <c r="M41" s="3"/>
      <c r="N41" s="12"/>
    </row>
    <row r="42" spans="1:14" s="4" customFormat="1" ht="141" hidden="1">
      <c r="A42" s="27" t="s">
        <v>340</v>
      </c>
      <c r="B42" s="16" t="s">
        <v>341</v>
      </c>
      <c r="C42" s="18" t="s">
        <v>342</v>
      </c>
      <c r="D42" s="24" t="s">
        <v>54</v>
      </c>
      <c r="E42" s="71"/>
      <c r="F42" s="25">
        <v>2245655287.75</v>
      </c>
      <c r="G42" s="50" t="s">
        <v>343</v>
      </c>
      <c r="H42" s="13">
        <v>2012</v>
      </c>
      <c r="I42" s="14" t="s">
        <v>46</v>
      </c>
      <c r="J42" s="13" t="s">
        <v>48</v>
      </c>
      <c r="K42" s="12"/>
      <c r="L42" s="12"/>
      <c r="M42" s="3"/>
      <c r="N42" s="12"/>
    </row>
    <row r="43" spans="1:14" ht="75">
      <c r="A43" s="103" t="s">
        <v>205</v>
      </c>
      <c r="B43" s="92" t="s">
        <v>206</v>
      </c>
      <c r="C43" s="92" t="s">
        <v>657</v>
      </c>
      <c r="D43" s="311" t="s">
        <v>54</v>
      </c>
      <c r="E43" s="93"/>
      <c r="F43" s="123">
        <v>120465522</v>
      </c>
      <c r="G43" s="90" t="s">
        <v>640</v>
      </c>
      <c r="H43" s="111">
        <v>2012</v>
      </c>
      <c r="I43" s="111" t="s">
        <v>702</v>
      </c>
      <c r="J43" s="111" t="s">
        <v>48</v>
      </c>
    </row>
    <row r="44" spans="1:14" ht="300">
      <c r="A44" s="103" t="s">
        <v>628</v>
      </c>
      <c r="B44" s="90" t="s">
        <v>206</v>
      </c>
      <c r="C44" s="92" t="s">
        <v>657</v>
      </c>
      <c r="D44" s="311" t="s">
        <v>54</v>
      </c>
      <c r="E44" s="93"/>
      <c r="F44" s="123">
        <v>31648860</v>
      </c>
      <c r="G44" s="118" t="s">
        <v>630</v>
      </c>
      <c r="H44" s="111">
        <v>2013</v>
      </c>
      <c r="I44" s="111" t="s">
        <v>702</v>
      </c>
      <c r="J44" s="111" t="s">
        <v>804</v>
      </c>
    </row>
    <row r="45" spans="1:14" ht="75">
      <c r="A45" s="114" t="s">
        <v>66</v>
      </c>
      <c r="B45" s="92" t="s">
        <v>67</v>
      </c>
      <c r="C45" s="92" t="s">
        <v>68</v>
      </c>
      <c r="D45" s="92" t="s">
        <v>54</v>
      </c>
      <c r="E45" s="93"/>
      <c r="F45" s="115">
        <v>951554478</v>
      </c>
      <c r="G45" s="116" t="s">
        <v>69</v>
      </c>
      <c r="H45" s="111">
        <v>2013</v>
      </c>
      <c r="I45" s="111" t="s">
        <v>702</v>
      </c>
      <c r="J45" s="111" t="s">
        <v>48</v>
      </c>
    </row>
    <row r="46" spans="1:14" ht="90">
      <c r="A46" s="114" t="s">
        <v>70</v>
      </c>
      <c r="B46" s="92" t="s">
        <v>71</v>
      </c>
      <c r="C46" s="92" t="s">
        <v>53</v>
      </c>
      <c r="D46" s="92" t="s">
        <v>54</v>
      </c>
      <c r="E46" s="93"/>
      <c r="F46" s="115">
        <v>169740480</v>
      </c>
      <c r="G46" s="116" t="s">
        <v>72</v>
      </c>
      <c r="H46" s="111">
        <v>2013</v>
      </c>
      <c r="I46" s="111" t="s">
        <v>702</v>
      </c>
      <c r="J46" s="317" t="s">
        <v>804</v>
      </c>
    </row>
    <row r="47" spans="1:14" ht="105">
      <c r="A47" s="114" t="s">
        <v>73</v>
      </c>
      <c r="B47" s="92" t="s">
        <v>74</v>
      </c>
      <c r="C47" s="92" t="s">
        <v>53</v>
      </c>
      <c r="D47" s="92" t="s">
        <v>54</v>
      </c>
      <c r="E47" s="93"/>
      <c r="F47" s="115">
        <v>76793864</v>
      </c>
      <c r="G47" s="116" t="s">
        <v>75</v>
      </c>
      <c r="H47" s="111">
        <v>2013</v>
      </c>
      <c r="I47" s="111" t="s">
        <v>702</v>
      </c>
      <c r="J47" s="317" t="s">
        <v>804</v>
      </c>
    </row>
    <row r="48" spans="1:14" ht="90">
      <c r="A48" s="114" t="s">
        <v>76</v>
      </c>
      <c r="B48" s="92" t="s">
        <v>77</v>
      </c>
      <c r="C48" s="92" t="s">
        <v>78</v>
      </c>
      <c r="D48" s="92" t="s">
        <v>54</v>
      </c>
      <c r="E48" s="93"/>
      <c r="F48" s="115">
        <v>766442309</v>
      </c>
      <c r="G48" s="116" t="s">
        <v>79</v>
      </c>
      <c r="H48" s="111">
        <v>2013</v>
      </c>
      <c r="I48" s="111" t="s">
        <v>702</v>
      </c>
      <c r="J48" s="111" t="s">
        <v>48</v>
      </c>
    </row>
    <row r="49" spans="1:14" s="4" customFormat="1" ht="51" hidden="1">
      <c r="A49" s="38" t="s">
        <v>168</v>
      </c>
      <c r="B49" s="43" t="s">
        <v>169</v>
      </c>
      <c r="C49" s="18" t="s">
        <v>165</v>
      </c>
      <c r="D49" s="17" t="s">
        <v>54</v>
      </c>
      <c r="E49" s="44"/>
      <c r="F49" s="45">
        <v>49850000</v>
      </c>
      <c r="G49" s="43" t="s">
        <v>170</v>
      </c>
      <c r="H49" s="44">
        <v>2013</v>
      </c>
      <c r="I49" s="18" t="s">
        <v>46</v>
      </c>
      <c r="J49" s="17" t="s">
        <v>167</v>
      </c>
      <c r="K49" s="12"/>
      <c r="L49" s="12"/>
      <c r="M49" s="5"/>
      <c r="N49" s="12"/>
    </row>
    <row r="50" spans="1:14" s="4" customFormat="1" ht="57" hidden="1" customHeight="1">
      <c r="A50" s="38" t="s">
        <v>171</v>
      </c>
      <c r="B50" s="43" t="s">
        <v>169</v>
      </c>
      <c r="C50" s="18" t="s">
        <v>165</v>
      </c>
      <c r="D50" s="17" t="s">
        <v>54</v>
      </c>
      <c r="E50" s="44"/>
      <c r="F50" s="45">
        <v>49800000</v>
      </c>
      <c r="G50" s="43" t="s">
        <v>172</v>
      </c>
      <c r="H50" s="44">
        <v>2013</v>
      </c>
      <c r="I50" s="18" t="s">
        <v>46</v>
      </c>
      <c r="J50" s="17" t="s">
        <v>167</v>
      </c>
      <c r="K50" s="12"/>
      <c r="L50" s="12"/>
      <c r="M50" s="5"/>
      <c r="N50" s="12"/>
    </row>
    <row r="51" spans="1:14" s="4" customFormat="1" ht="69" hidden="1" customHeight="1">
      <c r="A51" s="38" t="s">
        <v>173</v>
      </c>
      <c r="B51" s="43" t="s">
        <v>162</v>
      </c>
      <c r="C51" s="18" t="s">
        <v>165</v>
      </c>
      <c r="D51" s="17" t="s">
        <v>54</v>
      </c>
      <c r="E51" s="44"/>
      <c r="F51" s="45">
        <v>50000000</v>
      </c>
      <c r="G51" s="43" t="s">
        <v>174</v>
      </c>
      <c r="H51" s="44">
        <v>2013</v>
      </c>
      <c r="I51" s="18" t="s">
        <v>46</v>
      </c>
      <c r="J51" s="17" t="s">
        <v>167</v>
      </c>
      <c r="K51" s="12"/>
      <c r="L51" s="12"/>
      <c r="M51" s="5"/>
      <c r="N51" s="12"/>
    </row>
    <row r="52" spans="1:14" s="4" customFormat="1" ht="89.25" hidden="1">
      <c r="A52" s="38" t="s">
        <v>177</v>
      </c>
      <c r="B52" s="43" t="s">
        <v>178</v>
      </c>
      <c r="C52" s="18" t="s">
        <v>179</v>
      </c>
      <c r="D52" s="17" t="s">
        <v>54</v>
      </c>
      <c r="E52" s="78"/>
      <c r="F52" s="45">
        <v>999999390</v>
      </c>
      <c r="G52" s="43" t="s">
        <v>180</v>
      </c>
      <c r="H52" s="17">
        <v>2013</v>
      </c>
      <c r="I52" s="18" t="s">
        <v>46</v>
      </c>
      <c r="J52" s="17" t="s">
        <v>48</v>
      </c>
      <c r="K52" s="12"/>
      <c r="L52" s="12"/>
      <c r="M52" s="6"/>
      <c r="N52" s="12"/>
    </row>
    <row r="53" spans="1:14" s="4" customFormat="1" ht="76.5" hidden="1">
      <c r="A53" s="27" t="s">
        <v>248</v>
      </c>
      <c r="B53" s="18" t="s">
        <v>206</v>
      </c>
      <c r="C53" s="18" t="s">
        <v>237</v>
      </c>
      <c r="D53" s="18" t="s">
        <v>54</v>
      </c>
      <c r="E53" s="78"/>
      <c r="F53" s="25">
        <v>36852725</v>
      </c>
      <c r="G53" s="18" t="s">
        <v>249</v>
      </c>
      <c r="H53" s="21">
        <v>2013</v>
      </c>
      <c r="I53" s="14" t="s">
        <v>231</v>
      </c>
      <c r="J53" s="22" t="s">
        <v>804</v>
      </c>
      <c r="K53" s="12"/>
      <c r="L53" s="12"/>
      <c r="M53" s="8"/>
      <c r="N53" s="12"/>
    </row>
    <row r="54" spans="1:14" s="4" customFormat="1" ht="51" hidden="1">
      <c r="A54" s="27" t="s">
        <v>250</v>
      </c>
      <c r="B54" s="18" t="s">
        <v>251</v>
      </c>
      <c r="C54" s="18" t="s">
        <v>237</v>
      </c>
      <c r="D54" s="18" t="s">
        <v>54</v>
      </c>
      <c r="E54" s="78"/>
      <c r="F54" s="25">
        <v>64304154</v>
      </c>
      <c r="G54" s="18" t="s">
        <v>252</v>
      </c>
      <c r="H54" s="21">
        <v>2013</v>
      </c>
      <c r="I54" s="14" t="s">
        <v>701</v>
      </c>
      <c r="J54" s="22" t="s">
        <v>804</v>
      </c>
      <c r="K54" s="12"/>
      <c r="L54" s="12"/>
      <c r="M54" s="8"/>
      <c r="N54" s="12"/>
    </row>
    <row r="55" spans="1:14" s="4" customFormat="1" ht="51" hidden="1">
      <c r="A55" s="27" t="s">
        <v>253</v>
      </c>
      <c r="B55" s="18" t="s">
        <v>254</v>
      </c>
      <c r="C55" s="18" t="s">
        <v>237</v>
      </c>
      <c r="D55" s="18" t="s">
        <v>54</v>
      </c>
      <c r="E55" s="78"/>
      <c r="F55" s="25">
        <v>65918079</v>
      </c>
      <c r="G55" s="18" t="s">
        <v>255</v>
      </c>
      <c r="H55" s="21">
        <v>2013</v>
      </c>
      <c r="I55" s="14" t="s">
        <v>701</v>
      </c>
      <c r="J55" s="22" t="s">
        <v>804</v>
      </c>
      <c r="K55" s="12"/>
      <c r="L55" s="12"/>
      <c r="M55" s="8"/>
      <c r="N55" s="12"/>
    </row>
    <row r="56" spans="1:14" s="4" customFormat="1" ht="61.5" hidden="1" customHeight="1">
      <c r="A56" s="27" t="s">
        <v>256</v>
      </c>
      <c r="B56" s="18" t="s">
        <v>254</v>
      </c>
      <c r="C56" s="18" t="s">
        <v>237</v>
      </c>
      <c r="D56" s="18" t="s">
        <v>54</v>
      </c>
      <c r="E56" s="78"/>
      <c r="F56" s="25">
        <v>67679452</v>
      </c>
      <c r="G56" s="18" t="s">
        <v>257</v>
      </c>
      <c r="H56" s="21">
        <v>2013</v>
      </c>
      <c r="I56" s="14" t="s">
        <v>701</v>
      </c>
      <c r="J56" s="22" t="s">
        <v>804</v>
      </c>
      <c r="K56" s="12"/>
      <c r="L56" s="12"/>
      <c r="M56" s="8"/>
      <c r="N56" s="12"/>
    </row>
    <row r="57" spans="1:14" s="4" customFormat="1" ht="114.75" hidden="1">
      <c r="A57" s="27" t="s">
        <v>258</v>
      </c>
      <c r="B57" s="18" t="s">
        <v>259</v>
      </c>
      <c r="C57" s="18" t="s">
        <v>237</v>
      </c>
      <c r="D57" s="17" t="s">
        <v>54</v>
      </c>
      <c r="E57" s="81"/>
      <c r="F57" s="25">
        <v>89954640</v>
      </c>
      <c r="G57" s="18" t="s">
        <v>260</v>
      </c>
      <c r="H57" s="21">
        <v>2013</v>
      </c>
      <c r="I57" s="14" t="s">
        <v>231</v>
      </c>
      <c r="J57" s="22" t="s">
        <v>804</v>
      </c>
      <c r="K57" s="12"/>
      <c r="L57" s="12"/>
      <c r="M57" s="8"/>
      <c r="N57" s="12"/>
    </row>
    <row r="58" spans="1:14" s="4" customFormat="1" ht="63.75" hidden="1">
      <c r="A58" s="27" t="s">
        <v>282</v>
      </c>
      <c r="B58" s="18" t="s">
        <v>283</v>
      </c>
      <c r="C58" s="18" t="s">
        <v>284</v>
      </c>
      <c r="D58" s="18" t="s">
        <v>54</v>
      </c>
      <c r="E58" s="78"/>
      <c r="F58" s="25">
        <v>426567232</v>
      </c>
      <c r="G58" s="18" t="s">
        <v>285</v>
      </c>
      <c r="H58" s="13">
        <v>2013</v>
      </c>
      <c r="I58" s="14" t="s">
        <v>231</v>
      </c>
      <c r="J58" s="13" t="s">
        <v>48</v>
      </c>
      <c r="K58" s="12"/>
      <c r="L58" s="12"/>
      <c r="M58" s="8"/>
      <c r="N58" s="12"/>
    </row>
    <row r="59" spans="1:14" s="4" customFormat="1" ht="63.75" hidden="1">
      <c r="A59" s="27" t="s">
        <v>286</v>
      </c>
      <c r="B59" s="18" t="s">
        <v>287</v>
      </c>
      <c r="C59" s="18" t="s">
        <v>288</v>
      </c>
      <c r="D59" s="18" t="s">
        <v>54</v>
      </c>
      <c r="E59" s="78"/>
      <c r="F59" s="25">
        <v>618855454</v>
      </c>
      <c r="G59" s="18" t="s">
        <v>289</v>
      </c>
      <c r="H59" s="13">
        <v>2013</v>
      </c>
      <c r="I59" s="14" t="s">
        <v>701</v>
      </c>
      <c r="J59" s="13" t="s">
        <v>48</v>
      </c>
      <c r="K59" s="12"/>
      <c r="L59" s="12"/>
      <c r="M59" s="8"/>
      <c r="N59" s="12"/>
    </row>
    <row r="60" spans="1:14" s="4" customFormat="1" ht="63.75" hidden="1">
      <c r="A60" s="27" t="s">
        <v>290</v>
      </c>
      <c r="B60" s="18" t="s">
        <v>287</v>
      </c>
      <c r="C60" s="18" t="s">
        <v>254</v>
      </c>
      <c r="D60" s="18" t="s">
        <v>54</v>
      </c>
      <c r="E60" s="78"/>
      <c r="F60" s="25">
        <v>1126474101</v>
      </c>
      <c r="G60" s="18" t="s">
        <v>291</v>
      </c>
      <c r="H60" s="13">
        <v>2013</v>
      </c>
      <c r="I60" s="14" t="s">
        <v>701</v>
      </c>
      <c r="J60" s="13" t="s">
        <v>48</v>
      </c>
      <c r="K60" s="12"/>
      <c r="L60" s="12"/>
      <c r="M60" s="8"/>
      <c r="N60" s="12"/>
    </row>
    <row r="61" spans="1:14" s="4" customFormat="1" ht="51" hidden="1">
      <c r="A61" s="27" t="s">
        <v>292</v>
      </c>
      <c r="B61" s="18" t="s">
        <v>293</v>
      </c>
      <c r="C61" s="18" t="s">
        <v>294</v>
      </c>
      <c r="D61" s="18" t="s">
        <v>54</v>
      </c>
      <c r="E61" s="78"/>
      <c r="F61" s="25">
        <v>779303071</v>
      </c>
      <c r="G61" s="18" t="s">
        <v>295</v>
      </c>
      <c r="H61" s="13">
        <v>2013</v>
      </c>
      <c r="I61" s="14" t="s">
        <v>701</v>
      </c>
      <c r="J61" s="13" t="s">
        <v>48</v>
      </c>
      <c r="K61" s="12"/>
      <c r="L61" s="12"/>
      <c r="M61" s="8"/>
      <c r="N61" s="12"/>
    </row>
    <row r="62" spans="1:14" s="4" customFormat="1" ht="90" hidden="1">
      <c r="A62" s="27" t="s">
        <v>311</v>
      </c>
      <c r="B62" s="16" t="s">
        <v>312</v>
      </c>
      <c r="C62" s="18" t="s">
        <v>302</v>
      </c>
      <c r="D62" s="24" t="s">
        <v>54</v>
      </c>
      <c r="E62" s="71"/>
      <c r="F62" s="25">
        <v>102070140</v>
      </c>
      <c r="G62" s="50" t="s">
        <v>313</v>
      </c>
      <c r="H62" s="13">
        <v>2013</v>
      </c>
      <c r="I62" s="14" t="s">
        <v>231</v>
      </c>
      <c r="J62" s="22" t="s">
        <v>804</v>
      </c>
      <c r="K62" s="12"/>
      <c r="L62" s="12"/>
      <c r="M62" s="3"/>
      <c r="N62" s="12"/>
    </row>
    <row r="63" spans="1:14" s="4" customFormat="1" ht="142.5" hidden="1" customHeight="1">
      <c r="A63" s="27" t="s">
        <v>314</v>
      </c>
      <c r="B63" s="16" t="s">
        <v>315</v>
      </c>
      <c r="C63" s="18" t="s">
        <v>302</v>
      </c>
      <c r="D63" s="24" t="s">
        <v>54</v>
      </c>
      <c r="E63" s="71"/>
      <c r="F63" s="25">
        <v>160805960</v>
      </c>
      <c r="G63" s="50" t="s">
        <v>316</v>
      </c>
      <c r="H63" s="13">
        <v>2013</v>
      </c>
      <c r="I63" s="14" t="s">
        <v>231</v>
      </c>
      <c r="J63" s="22" t="s">
        <v>804</v>
      </c>
      <c r="K63" s="12"/>
      <c r="L63" s="12"/>
      <c r="M63" s="3"/>
      <c r="N63" s="12"/>
    </row>
    <row r="64" spans="1:14" s="4" customFormat="1" ht="147" hidden="1" customHeight="1">
      <c r="A64" s="27" t="s">
        <v>317</v>
      </c>
      <c r="B64" s="16" t="s">
        <v>309</v>
      </c>
      <c r="C64" s="18" t="s">
        <v>302</v>
      </c>
      <c r="D64" s="24" t="s">
        <v>54</v>
      </c>
      <c r="E64" s="71"/>
      <c r="F64" s="25">
        <v>278380425</v>
      </c>
      <c r="G64" s="26" t="s">
        <v>318</v>
      </c>
      <c r="H64" s="13">
        <v>2013</v>
      </c>
      <c r="I64" s="14" t="s">
        <v>46</v>
      </c>
      <c r="J64" s="22" t="s">
        <v>804</v>
      </c>
      <c r="K64" s="12"/>
      <c r="L64" s="12"/>
      <c r="M64" s="3"/>
      <c r="N64" s="12"/>
    </row>
    <row r="65" spans="1:14" s="4" customFormat="1" ht="198" hidden="1" customHeight="1">
      <c r="A65" s="27" t="s">
        <v>319</v>
      </c>
      <c r="B65" s="16" t="s">
        <v>320</v>
      </c>
      <c r="C65" s="18" t="s">
        <v>302</v>
      </c>
      <c r="D65" s="24" t="s">
        <v>54</v>
      </c>
      <c r="E65" s="71"/>
      <c r="F65" s="25">
        <v>49024355</v>
      </c>
      <c r="G65" s="26" t="s">
        <v>321</v>
      </c>
      <c r="H65" s="13">
        <v>2013</v>
      </c>
      <c r="I65" s="14" t="s">
        <v>46</v>
      </c>
      <c r="J65" s="22" t="s">
        <v>804</v>
      </c>
      <c r="K65" s="12"/>
      <c r="L65" s="12"/>
      <c r="M65" s="3"/>
      <c r="N65" s="12"/>
    </row>
    <row r="66" spans="1:14" s="4" customFormat="1" ht="115.5" hidden="1">
      <c r="A66" s="27" t="s">
        <v>344</v>
      </c>
      <c r="B66" s="16" t="s">
        <v>345</v>
      </c>
      <c r="C66" s="18" t="s">
        <v>346</v>
      </c>
      <c r="D66" s="24" t="s">
        <v>54</v>
      </c>
      <c r="E66" s="71"/>
      <c r="F66" s="25">
        <v>1395542331</v>
      </c>
      <c r="G66" s="50" t="s">
        <v>347</v>
      </c>
      <c r="H66" s="13">
        <v>2013</v>
      </c>
      <c r="I66" s="14" t="s">
        <v>231</v>
      </c>
      <c r="J66" s="13" t="s">
        <v>48</v>
      </c>
      <c r="K66" s="12"/>
      <c r="L66" s="12"/>
      <c r="M66" s="3"/>
      <c r="N66" s="12"/>
    </row>
    <row r="67" spans="1:14" s="4" customFormat="1" ht="150" hidden="1" customHeight="1">
      <c r="A67" s="27" t="s">
        <v>348</v>
      </c>
      <c r="B67" s="16" t="s">
        <v>349</v>
      </c>
      <c r="C67" s="18" t="s">
        <v>350</v>
      </c>
      <c r="D67" s="24" t="s">
        <v>54</v>
      </c>
      <c r="E67" s="71"/>
      <c r="F67" s="25">
        <v>1475108713</v>
      </c>
      <c r="G67" s="50" t="s">
        <v>351</v>
      </c>
      <c r="H67" s="13">
        <v>2013</v>
      </c>
      <c r="I67" s="14" t="s">
        <v>231</v>
      </c>
      <c r="J67" s="13" t="s">
        <v>48</v>
      </c>
      <c r="K67" s="12"/>
      <c r="L67" s="12"/>
      <c r="M67" s="3"/>
      <c r="N67" s="12"/>
    </row>
    <row r="68" spans="1:14" s="4" customFormat="1" ht="97.5" hidden="1" customHeight="1">
      <c r="A68" s="27" t="s">
        <v>352</v>
      </c>
      <c r="B68" s="16" t="s">
        <v>353</v>
      </c>
      <c r="C68" s="18" t="s">
        <v>333</v>
      </c>
      <c r="D68" s="24" t="s">
        <v>54</v>
      </c>
      <c r="E68" s="71"/>
      <c r="F68" s="25">
        <v>65484457</v>
      </c>
      <c r="G68" s="26" t="s">
        <v>354</v>
      </c>
      <c r="H68" s="13">
        <v>2013</v>
      </c>
      <c r="I68" s="14" t="s">
        <v>307</v>
      </c>
      <c r="J68" s="13" t="s">
        <v>48</v>
      </c>
      <c r="K68" s="12"/>
      <c r="L68" s="12"/>
      <c r="M68" s="3"/>
      <c r="N68" s="12"/>
    </row>
    <row r="69" spans="1:14" s="4" customFormat="1" ht="239.25" hidden="1" customHeight="1">
      <c r="A69" s="27" t="s">
        <v>355</v>
      </c>
      <c r="B69" s="16" t="s">
        <v>356</v>
      </c>
      <c r="C69" s="18" t="s">
        <v>357</v>
      </c>
      <c r="D69" s="24" t="s">
        <v>54</v>
      </c>
      <c r="E69" s="71"/>
      <c r="F69" s="25">
        <v>6221619406.7600002</v>
      </c>
      <c r="G69" s="26" t="s">
        <v>358</v>
      </c>
      <c r="H69" s="13">
        <v>2013</v>
      </c>
      <c r="I69" s="14" t="s">
        <v>46</v>
      </c>
      <c r="J69" s="13" t="s">
        <v>48</v>
      </c>
      <c r="K69" s="12"/>
      <c r="L69" s="12"/>
      <c r="M69" s="3"/>
      <c r="N69" s="12"/>
    </row>
    <row r="70" spans="1:14" s="4" customFormat="1" ht="89.25" hidden="1">
      <c r="A70" s="27" t="s">
        <v>359</v>
      </c>
      <c r="B70" s="16" t="s">
        <v>360</v>
      </c>
      <c r="C70" s="18" t="s">
        <v>333</v>
      </c>
      <c r="D70" s="24" t="s">
        <v>54</v>
      </c>
      <c r="E70" s="71"/>
      <c r="F70" s="25">
        <v>75065559</v>
      </c>
      <c r="G70" s="26" t="s">
        <v>361</v>
      </c>
      <c r="H70" s="13">
        <v>2013</v>
      </c>
      <c r="I70" s="14" t="s">
        <v>46</v>
      </c>
      <c r="J70" s="13" t="s">
        <v>48</v>
      </c>
      <c r="K70" s="12"/>
      <c r="L70" s="12"/>
      <c r="M70" s="3"/>
      <c r="N70" s="12"/>
    </row>
    <row r="71" spans="1:14" s="4" customFormat="1" ht="150" hidden="1" customHeight="1">
      <c r="A71" s="27" t="s">
        <v>362</v>
      </c>
      <c r="B71" s="16" t="s">
        <v>363</v>
      </c>
      <c r="C71" s="18" t="s">
        <v>364</v>
      </c>
      <c r="D71" s="24" t="s">
        <v>54</v>
      </c>
      <c r="E71" s="71"/>
      <c r="F71" s="25">
        <v>580352454</v>
      </c>
      <c r="G71" s="26" t="s">
        <v>365</v>
      </c>
      <c r="H71" s="13">
        <v>2013</v>
      </c>
      <c r="I71" s="14" t="s">
        <v>46</v>
      </c>
      <c r="J71" s="13" t="s">
        <v>48</v>
      </c>
      <c r="K71" s="12"/>
      <c r="L71" s="12"/>
      <c r="M71" s="3"/>
      <c r="N71" s="12"/>
    </row>
    <row r="72" spans="1:14" s="4" customFormat="1" ht="153" hidden="1">
      <c r="A72" s="27" t="s">
        <v>366</v>
      </c>
      <c r="B72" s="16" t="s">
        <v>341</v>
      </c>
      <c r="C72" s="18" t="s">
        <v>367</v>
      </c>
      <c r="D72" s="24" t="s">
        <v>54</v>
      </c>
      <c r="E72" s="71"/>
      <c r="F72" s="19">
        <v>2384576852</v>
      </c>
      <c r="G72" s="26" t="s">
        <v>368</v>
      </c>
      <c r="H72" s="13">
        <v>2013</v>
      </c>
      <c r="I72" s="14" t="s">
        <v>46</v>
      </c>
      <c r="J72" s="13" t="s">
        <v>48</v>
      </c>
      <c r="K72" s="12"/>
      <c r="L72" s="12"/>
      <c r="M72" s="3"/>
      <c r="N72" s="12"/>
    </row>
    <row r="73" spans="1:14" s="4" customFormat="1" ht="76.5" hidden="1">
      <c r="A73" s="27" t="s">
        <v>379</v>
      </c>
      <c r="B73" s="16" t="s">
        <v>380</v>
      </c>
      <c r="C73" s="18" t="s">
        <v>333</v>
      </c>
      <c r="D73" s="24" t="s">
        <v>54</v>
      </c>
      <c r="E73" s="71"/>
      <c r="F73" s="25">
        <v>18002898</v>
      </c>
      <c r="G73" s="26" t="s">
        <v>381</v>
      </c>
      <c r="H73" s="13">
        <v>2013</v>
      </c>
      <c r="I73" s="14" t="s">
        <v>307</v>
      </c>
      <c r="J73" s="13" t="s">
        <v>48</v>
      </c>
      <c r="K73" s="12"/>
      <c r="L73" s="12"/>
      <c r="M73" s="3"/>
      <c r="N73" s="12"/>
    </row>
    <row r="74" spans="1:14" s="4" customFormat="1" ht="102" hidden="1">
      <c r="A74" s="27" t="s">
        <v>561</v>
      </c>
      <c r="B74" s="18" t="s">
        <v>562</v>
      </c>
      <c r="C74" s="18" t="s">
        <v>563</v>
      </c>
      <c r="D74" s="18" t="s">
        <v>54</v>
      </c>
      <c r="E74" s="72"/>
      <c r="F74" s="48">
        <f>27360450+13556914</f>
        <v>40917364</v>
      </c>
      <c r="G74" s="18" t="s">
        <v>714</v>
      </c>
      <c r="H74" s="14">
        <v>2013</v>
      </c>
      <c r="I74" s="14" t="s">
        <v>231</v>
      </c>
      <c r="J74" s="14" t="s">
        <v>48</v>
      </c>
      <c r="K74" s="12"/>
      <c r="L74" s="12"/>
      <c r="M74" s="10"/>
      <c r="N74" s="12"/>
    </row>
    <row r="75" spans="1:14" s="4" customFormat="1" ht="114.75" hidden="1">
      <c r="A75" s="54" t="s">
        <v>286</v>
      </c>
      <c r="B75" s="55" t="s">
        <v>287</v>
      </c>
      <c r="C75" s="29" t="s">
        <v>564</v>
      </c>
      <c r="D75" s="29" t="s">
        <v>54</v>
      </c>
      <c r="E75" s="79"/>
      <c r="F75" s="74">
        <f>579354598+116130433</f>
        <v>695485031</v>
      </c>
      <c r="G75" s="29" t="s">
        <v>715</v>
      </c>
      <c r="H75" s="14">
        <v>2013</v>
      </c>
      <c r="I75" s="14" t="s">
        <v>701</v>
      </c>
      <c r="J75" s="14" t="s">
        <v>48</v>
      </c>
      <c r="K75" s="12"/>
      <c r="L75" s="12"/>
      <c r="M75" s="10"/>
      <c r="N75" s="12"/>
    </row>
    <row r="76" spans="1:14" s="4" customFormat="1" ht="115.5" hidden="1" customHeight="1">
      <c r="A76" s="27" t="s">
        <v>565</v>
      </c>
      <c r="B76" s="16" t="s">
        <v>287</v>
      </c>
      <c r="C76" s="29" t="s">
        <v>566</v>
      </c>
      <c r="D76" s="18" t="s">
        <v>54</v>
      </c>
      <c r="E76" s="72"/>
      <c r="F76" s="48">
        <f>779499877+207552950</f>
        <v>987052827</v>
      </c>
      <c r="G76" s="29" t="s">
        <v>716</v>
      </c>
      <c r="H76" s="14">
        <v>2013</v>
      </c>
      <c r="I76" s="14" t="s">
        <v>701</v>
      </c>
      <c r="J76" s="14" t="s">
        <v>48</v>
      </c>
      <c r="K76" s="12"/>
      <c r="L76" s="12"/>
      <c r="M76" s="10"/>
      <c r="N76" s="12"/>
    </row>
    <row r="77" spans="1:14" s="4" customFormat="1" ht="135" hidden="1" customHeight="1">
      <c r="A77" s="27" t="s">
        <v>567</v>
      </c>
      <c r="B77" s="16" t="s">
        <v>201</v>
      </c>
      <c r="C77" s="18" t="s">
        <v>568</v>
      </c>
      <c r="D77" s="18" t="s">
        <v>54</v>
      </c>
      <c r="E77" s="72"/>
      <c r="F77" s="48">
        <f>487178654+129117999</f>
        <v>616296653</v>
      </c>
      <c r="G77" s="29" t="s">
        <v>717</v>
      </c>
      <c r="H77" s="14">
        <v>2013</v>
      </c>
      <c r="I77" s="14" t="s">
        <v>701</v>
      </c>
      <c r="J77" s="14" t="s">
        <v>48</v>
      </c>
      <c r="K77" s="12"/>
      <c r="L77" s="12"/>
      <c r="M77" s="10"/>
      <c r="N77" s="12"/>
    </row>
    <row r="78" spans="1:14" s="4" customFormat="1" ht="102.75" hidden="1" customHeight="1">
      <c r="A78" s="27" t="s">
        <v>569</v>
      </c>
      <c r="B78" s="16" t="s">
        <v>201</v>
      </c>
      <c r="C78" s="18" t="s">
        <v>653</v>
      </c>
      <c r="D78" s="18" t="s">
        <v>54</v>
      </c>
      <c r="E78" s="72"/>
      <c r="F78" s="48">
        <f>568042414+195300269</f>
        <v>763342683</v>
      </c>
      <c r="G78" s="29" t="s">
        <v>718</v>
      </c>
      <c r="H78" s="14">
        <v>2013</v>
      </c>
      <c r="I78" s="14" t="s">
        <v>701</v>
      </c>
      <c r="J78" s="14" t="s">
        <v>48</v>
      </c>
      <c r="K78" s="12"/>
      <c r="L78" s="12"/>
      <c r="M78" s="10"/>
      <c r="N78" s="12"/>
    </row>
    <row r="79" spans="1:14" s="4" customFormat="1" ht="89.25" hidden="1">
      <c r="A79" s="27" t="s">
        <v>570</v>
      </c>
      <c r="B79" s="16" t="s">
        <v>293</v>
      </c>
      <c r="C79" s="18" t="s">
        <v>652</v>
      </c>
      <c r="D79" s="18"/>
      <c r="E79" s="72" t="s">
        <v>54</v>
      </c>
      <c r="F79" s="19">
        <v>1019453315</v>
      </c>
      <c r="G79" s="18" t="s">
        <v>719</v>
      </c>
      <c r="H79" s="14">
        <v>2013</v>
      </c>
      <c r="I79" s="14" t="s">
        <v>701</v>
      </c>
      <c r="J79" s="14" t="s">
        <v>48</v>
      </c>
      <c r="K79" s="12"/>
      <c r="L79" s="12"/>
      <c r="M79" s="10"/>
      <c r="N79" s="12"/>
    </row>
    <row r="80" spans="1:14" s="4" customFormat="1" ht="99" hidden="1" customHeight="1">
      <c r="A80" s="27" t="s">
        <v>571</v>
      </c>
      <c r="B80" s="16" t="s">
        <v>201</v>
      </c>
      <c r="C80" s="18" t="s">
        <v>654</v>
      </c>
      <c r="D80" s="18" t="s">
        <v>54</v>
      </c>
      <c r="E80" s="72"/>
      <c r="F80" s="48">
        <v>782229571</v>
      </c>
      <c r="G80" s="18" t="s">
        <v>720</v>
      </c>
      <c r="H80" s="14">
        <v>2013</v>
      </c>
      <c r="I80" s="14" t="s">
        <v>701</v>
      </c>
      <c r="J80" s="14" t="s">
        <v>48</v>
      </c>
      <c r="K80" s="12"/>
      <c r="L80" s="12"/>
      <c r="M80" s="10"/>
      <c r="N80" s="12"/>
    </row>
    <row r="81" spans="1:14" ht="101.25" customHeight="1">
      <c r="A81" s="103" t="s">
        <v>572</v>
      </c>
      <c r="B81" s="90" t="s">
        <v>573</v>
      </c>
      <c r="C81" s="92" t="s">
        <v>563</v>
      </c>
      <c r="D81" s="92" t="s">
        <v>54</v>
      </c>
      <c r="E81" s="93"/>
      <c r="F81" s="122">
        <f>525803486.5</f>
        <v>525803486.5</v>
      </c>
      <c r="G81" s="130" t="s">
        <v>924</v>
      </c>
      <c r="H81" s="95">
        <v>2013</v>
      </c>
      <c r="I81" s="95" t="s">
        <v>702</v>
      </c>
      <c r="J81" s="95" t="s">
        <v>48</v>
      </c>
      <c r="M81" s="125"/>
    </row>
    <row r="82" spans="1:14" ht="96" customHeight="1">
      <c r="A82" s="103" t="s">
        <v>574</v>
      </c>
      <c r="B82" s="90" t="s">
        <v>575</v>
      </c>
      <c r="C82" s="92" t="s">
        <v>563</v>
      </c>
      <c r="D82" s="92" t="s">
        <v>54</v>
      </c>
      <c r="E82" s="93"/>
      <c r="F82" s="122">
        <f>736314674</f>
        <v>736314674</v>
      </c>
      <c r="G82" s="130" t="s">
        <v>925</v>
      </c>
      <c r="H82" s="95">
        <v>2013</v>
      </c>
      <c r="I82" s="95" t="s">
        <v>702</v>
      </c>
      <c r="J82" s="95" t="s">
        <v>48</v>
      </c>
      <c r="M82" s="125"/>
    </row>
    <row r="83" spans="1:14" s="4" customFormat="1" ht="114.75" hidden="1">
      <c r="A83" s="27" t="s">
        <v>576</v>
      </c>
      <c r="B83" s="16" t="s">
        <v>577</v>
      </c>
      <c r="C83" s="18" t="s">
        <v>659</v>
      </c>
      <c r="D83" s="18" t="s">
        <v>54</v>
      </c>
      <c r="E83" s="72"/>
      <c r="F83" s="48">
        <f>1174986130</f>
        <v>1174986130</v>
      </c>
      <c r="G83" s="56" t="s">
        <v>723</v>
      </c>
      <c r="H83" s="14">
        <v>2013</v>
      </c>
      <c r="I83" s="14" t="s">
        <v>701</v>
      </c>
      <c r="J83" s="14" t="s">
        <v>48</v>
      </c>
      <c r="K83" s="12"/>
      <c r="L83" s="12"/>
      <c r="M83" s="10"/>
      <c r="N83" s="12"/>
    </row>
    <row r="84" spans="1:14" s="4" customFormat="1" ht="88.5" hidden="1" customHeight="1">
      <c r="A84" s="27" t="s">
        <v>578</v>
      </c>
      <c r="B84" s="16" t="s">
        <v>577</v>
      </c>
      <c r="C84" s="18" t="s">
        <v>659</v>
      </c>
      <c r="D84" s="18" t="s">
        <v>54</v>
      </c>
      <c r="E84" s="72"/>
      <c r="F84" s="48">
        <v>948042995</v>
      </c>
      <c r="G84" s="56" t="s">
        <v>724</v>
      </c>
      <c r="H84" s="14">
        <v>2013</v>
      </c>
      <c r="I84" s="14" t="s">
        <v>701</v>
      </c>
      <c r="J84" s="14" t="s">
        <v>48</v>
      </c>
      <c r="K84" s="12"/>
      <c r="L84" s="12"/>
      <c r="M84" s="10"/>
      <c r="N84" s="12"/>
    </row>
    <row r="85" spans="1:14" s="4" customFormat="1" ht="121.5" hidden="1" customHeight="1">
      <c r="A85" s="27" t="s">
        <v>579</v>
      </c>
      <c r="B85" s="16" t="s">
        <v>287</v>
      </c>
      <c r="C85" s="18" t="s">
        <v>659</v>
      </c>
      <c r="D85" s="18" t="s">
        <v>54</v>
      </c>
      <c r="E85" s="72"/>
      <c r="F85" s="48">
        <v>1172685053</v>
      </c>
      <c r="G85" s="56" t="s">
        <v>725</v>
      </c>
      <c r="H85" s="14">
        <v>2013</v>
      </c>
      <c r="I85" s="14" t="s">
        <v>701</v>
      </c>
      <c r="J85" s="14" t="s">
        <v>48</v>
      </c>
      <c r="K85" s="12"/>
      <c r="L85" s="12"/>
      <c r="M85" s="10"/>
      <c r="N85" s="12"/>
    </row>
    <row r="86" spans="1:14" s="4" customFormat="1" ht="99.75" hidden="1" customHeight="1">
      <c r="A86" s="27" t="s">
        <v>580</v>
      </c>
      <c r="B86" s="16" t="s">
        <v>287</v>
      </c>
      <c r="C86" s="18" t="s">
        <v>581</v>
      </c>
      <c r="D86" s="18" t="s">
        <v>54</v>
      </c>
      <c r="E86" s="72"/>
      <c r="F86" s="48">
        <f>887604561</f>
        <v>887604561</v>
      </c>
      <c r="G86" s="56" t="s">
        <v>726</v>
      </c>
      <c r="H86" s="14">
        <v>2013</v>
      </c>
      <c r="I86" s="14" t="s">
        <v>701</v>
      </c>
      <c r="J86" s="14" t="s">
        <v>48</v>
      </c>
      <c r="K86" s="12"/>
      <c r="L86" s="12"/>
      <c r="M86" s="10"/>
      <c r="N86" s="12"/>
    </row>
    <row r="87" spans="1:14" s="4" customFormat="1" ht="89.25" hidden="1">
      <c r="A87" s="27" t="s">
        <v>582</v>
      </c>
      <c r="B87" s="16" t="s">
        <v>287</v>
      </c>
      <c r="C87" s="18" t="s">
        <v>581</v>
      </c>
      <c r="D87" s="18" t="s">
        <v>54</v>
      </c>
      <c r="E87" s="72"/>
      <c r="F87" s="48">
        <f>834065557</f>
        <v>834065557</v>
      </c>
      <c r="G87" s="56" t="s">
        <v>727</v>
      </c>
      <c r="H87" s="14">
        <v>2013</v>
      </c>
      <c r="I87" s="14" t="s">
        <v>701</v>
      </c>
      <c r="J87" s="14" t="s">
        <v>48</v>
      </c>
      <c r="K87" s="12"/>
      <c r="L87" s="12"/>
      <c r="M87" s="10"/>
      <c r="N87" s="12"/>
    </row>
    <row r="88" spans="1:14" s="4" customFormat="1" ht="108.75" hidden="1" customHeight="1">
      <c r="A88" s="27" t="s">
        <v>583</v>
      </c>
      <c r="B88" s="16" t="s">
        <v>293</v>
      </c>
      <c r="C88" s="18" t="s">
        <v>664</v>
      </c>
      <c r="D88" s="18" t="s">
        <v>54</v>
      </c>
      <c r="E88" s="72"/>
      <c r="F88" s="48">
        <v>664874208</v>
      </c>
      <c r="G88" s="56" t="s">
        <v>728</v>
      </c>
      <c r="H88" s="14">
        <v>2013</v>
      </c>
      <c r="I88" s="14" t="s">
        <v>701</v>
      </c>
      <c r="J88" s="14" t="s">
        <v>48</v>
      </c>
      <c r="K88" s="12"/>
      <c r="L88" s="12"/>
      <c r="M88" s="10"/>
      <c r="N88" s="12"/>
    </row>
    <row r="89" spans="1:14" s="4" customFormat="1" ht="97.5" hidden="1" customHeight="1">
      <c r="A89" s="27" t="s">
        <v>584</v>
      </c>
      <c r="B89" s="16" t="s">
        <v>293</v>
      </c>
      <c r="C89" s="18" t="s">
        <v>585</v>
      </c>
      <c r="D89" s="18" t="s">
        <v>54</v>
      </c>
      <c r="E89" s="72"/>
      <c r="F89" s="48">
        <v>431359013</v>
      </c>
      <c r="G89" s="56" t="s">
        <v>729</v>
      </c>
      <c r="H89" s="14">
        <v>2013</v>
      </c>
      <c r="I89" s="14" t="s">
        <v>701</v>
      </c>
      <c r="J89" s="14" t="s">
        <v>48</v>
      </c>
      <c r="K89" s="12"/>
      <c r="L89" s="12"/>
      <c r="M89" s="10"/>
      <c r="N89" s="12"/>
    </row>
    <row r="90" spans="1:14" s="4" customFormat="1" ht="93.75" hidden="1" customHeight="1">
      <c r="A90" s="27" t="s">
        <v>586</v>
      </c>
      <c r="B90" s="16" t="s">
        <v>287</v>
      </c>
      <c r="C90" s="18" t="s">
        <v>664</v>
      </c>
      <c r="D90" s="18" t="s">
        <v>54</v>
      </c>
      <c r="E90" s="72"/>
      <c r="F90" s="48">
        <f>928544792</f>
        <v>928544792</v>
      </c>
      <c r="G90" s="56" t="s">
        <v>730</v>
      </c>
      <c r="H90" s="14">
        <v>2013</v>
      </c>
      <c r="I90" s="14" t="s">
        <v>701</v>
      </c>
      <c r="J90" s="14" t="s">
        <v>48</v>
      </c>
      <c r="K90" s="12"/>
      <c r="L90" s="12"/>
      <c r="M90" s="10"/>
      <c r="N90" s="12"/>
    </row>
    <row r="91" spans="1:14" s="4" customFormat="1" ht="112.5" hidden="1" customHeight="1">
      <c r="A91" s="27" t="s">
        <v>587</v>
      </c>
      <c r="B91" s="18" t="s">
        <v>287</v>
      </c>
      <c r="C91" s="18" t="s">
        <v>664</v>
      </c>
      <c r="D91" s="18" t="s">
        <v>54</v>
      </c>
      <c r="E91" s="72"/>
      <c r="F91" s="48">
        <v>626120408</v>
      </c>
      <c r="G91" s="56" t="s">
        <v>731</v>
      </c>
      <c r="H91" s="14">
        <v>2013</v>
      </c>
      <c r="I91" s="14" t="s">
        <v>701</v>
      </c>
      <c r="J91" s="14" t="s">
        <v>48</v>
      </c>
      <c r="K91" s="12"/>
      <c r="L91" s="12"/>
      <c r="M91" s="10"/>
      <c r="N91" s="12"/>
    </row>
    <row r="92" spans="1:14" s="4" customFormat="1" ht="119.25" hidden="1" customHeight="1">
      <c r="A92" s="27" t="s">
        <v>587</v>
      </c>
      <c r="B92" s="16" t="s">
        <v>287</v>
      </c>
      <c r="C92" s="18" t="s">
        <v>664</v>
      </c>
      <c r="D92" s="18" t="s">
        <v>54</v>
      </c>
      <c r="E92" s="72"/>
      <c r="F92" s="48">
        <v>338314104</v>
      </c>
      <c r="G92" s="56" t="s">
        <v>732</v>
      </c>
      <c r="H92" s="14">
        <v>2013</v>
      </c>
      <c r="I92" s="14" t="s">
        <v>701</v>
      </c>
      <c r="J92" s="14" t="s">
        <v>48</v>
      </c>
      <c r="K92" s="12"/>
      <c r="L92" s="12"/>
      <c r="M92" s="10"/>
      <c r="N92" s="12"/>
    </row>
    <row r="93" spans="1:14" s="4" customFormat="1" ht="115.5" hidden="1" customHeight="1">
      <c r="A93" s="27" t="s">
        <v>588</v>
      </c>
      <c r="B93" s="16" t="s">
        <v>287</v>
      </c>
      <c r="C93" s="18" t="s">
        <v>585</v>
      </c>
      <c r="D93" s="18" t="s">
        <v>54</v>
      </c>
      <c r="E93" s="72"/>
      <c r="F93" s="48">
        <f>429333882</f>
        <v>429333882</v>
      </c>
      <c r="G93" s="56" t="s">
        <v>733</v>
      </c>
      <c r="H93" s="14">
        <v>2013</v>
      </c>
      <c r="I93" s="14" t="s">
        <v>701</v>
      </c>
      <c r="J93" s="14" t="s">
        <v>48</v>
      </c>
      <c r="K93" s="12"/>
      <c r="L93" s="12"/>
      <c r="M93" s="10"/>
      <c r="N93" s="12"/>
    </row>
    <row r="94" spans="1:14" s="4" customFormat="1" ht="92.25" hidden="1" customHeight="1">
      <c r="A94" s="27" t="s">
        <v>589</v>
      </c>
      <c r="B94" s="16" t="s">
        <v>590</v>
      </c>
      <c r="C94" s="18" t="s">
        <v>664</v>
      </c>
      <c r="D94" s="18" t="s">
        <v>54</v>
      </c>
      <c r="E94" s="72"/>
      <c r="F94" s="48">
        <f>44428800</f>
        <v>44428800</v>
      </c>
      <c r="G94" s="56" t="s">
        <v>734</v>
      </c>
      <c r="H94" s="14">
        <v>2013</v>
      </c>
      <c r="I94" s="14" t="s">
        <v>46</v>
      </c>
      <c r="J94" s="14" t="s">
        <v>48</v>
      </c>
      <c r="K94" s="12"/>
      <c r="L94" s="12"/>
      <c r="M94" s="10"/>
      <c r="N94" s="12"/>
    </row>
    <row r="95" spans="1:14" s="4" customFormat="1" ht="106.5" hidden="1" customHeight="1">
      <c r="A95" s="27" t="s">
        <v>591</v>
      </c>
      <c r="B95" s="16" t="s">
        <v>590</v>
      </c>
      <c r="C95" s="18" t="s">
        <v>664</v>
      </c>
      <c r="D95" s="18" t="s">
        <v>54</v>
      </c>
      <c r="E95" s="72"/>
      <c r="F95" s="48">
        <f>42924700</f>
        <v>42924700</v>
      </c>
      <c r="G95" s="56" t="s">
        <v>735</v>
      </c>
      <c r="H95" s="14">
        <v>2013</v>
      </c>
      <c r="I95" s="14" t="s">
        <v>46</v>
      </c>
      <c r="J95" s="14" t="s">
        <v>48</v>
      </c>
      <c r="K95" s="12"/>
      <c r="L95" s="12"/>
      <c r="M95" s="10"/>
      <c r="N95" s="12"/>
    </row>
    <row r="96" spans="1:14" s="4" customFormat="1" ht="90.75" hidden="1" customHeight="1">
      <c r="A96" s="27" t="s">
        <v>592</v>
      </c>
      <c r="B96" s="16" t="s">
        <v>593</v>
      </c>
      <c r="C96" s="18" t="s">
        <v>165</v>
      </c>
      <c r="D96" s="18" t="s">
        <v>54</v>
      </c>
      <c r="E96" s="18"/>
      <c r="F96" s="53">
        <f>49826000</f>
        <v>49826000</v>
      </c>
      <c r="G96" s="56" t="s">
        <v>736</v>
      </c>
      <c r="H96" s="14">
        <v>2013</v>
      </c>
      <c r="I96" s="14" t="s">
        <v>231</v>
      </c>
      <c r="J96" s="14" t="s">
        <v>167</v>
      </c>
      <c r="K96" s="12"/>
      <c r="L96" s="12"/>
      <c r="M96" s="10"/>
      <c r="N96" s="12"/>
    </row>
    <row r="97" spans="1:14" s="4" customFormat="1" ht="69.75" hidden="1" customHeight="1">
      <c r="A97" s="27" t="s">
        <v>594</v>
      </c>
      <c r="B97" s="16" t="s">
        <v>593</v>
      </c>
      <c r="C97" s="18" t="s">
        <v>165</v>
      </c>
      <c r="D97" s="18" t="s">
        <v>54</v>
      </c>
      <c r="E97" s="18"/>
      <c r="F97" s="53">
        <f>49826000</f>
        <v>49826000</v>
      </c>
      <c r="G97" s="56" t="s">
        <v>737</v>
      </c>
      <c r="H97" s="14">
        <v>2013</v>
      </c>
      <c r="I97" s="14" t="s">
        <v>231</v>
      </c>
      <c r="J97" s="14" t="s">
        <v>167</v>
      </c>
      <c r="K97" s="12"/>
      <c r="L97" s="12"/>
      <c r="M97" s="10"/>
      <c r="N97" s="12"/>
    </row>
    <row r="98" spans="1:14" s="4" customFormat="1" ht="114" hidden="1" customHeight="1">
      <c r="A98" s="28" t="s">
        <v>595</v>
      </c>
      <c r="B98" s="18" t="s">
        <v>309</v>
      </c>
      <c r="C98" s="18" t="s">
        <v>596</v>
      </c>
      <c r="D98" s="18" t="s">
        <v>54</v>
      </c>
      <c r="E98" s="72"/>
      <c r="F98" s="48">
        <f>702055200+135000000+120000000+101000000</f>
        <v>1058055200</v>
      </c>
      <c r="G98" s="18" t="s">
        <v>738</v>
      </c>
      <c r="H98" s="18">
        <v>2013</v>
      </c>
      <c r="I98" s="18" t="s">
        <v>46</v>
      </c>
      <c r="J98" s="22" t="s">
        <v>804</v>
      </c>
      <c r="K98" s="12"/>
      <c r="L98" s="12"/>
      <c r="M98" s="11"/>
      <c r="N98" s="12"/>
    </row>
    <row r="99" spans="1:14" s="4" customFormat="1" ht="81.75" hidden="1" customHeight="1">
      <c r="A99" s="28" t="s">
        <v>597</v>
      </c>
      <c r="B99" s="18" t="s">
        <v>320</v>
      </c>
      <c r="C99" s="18" t="s">
        <v>660</v>
      </c>
      <c r="D99" s="18" t="s">
        <v>54</v>
      </c>
      <c r="E99" s="18"/>
      <c r="F99" s="57">
        <v>45996320</v>
      </c>
      <c r="G99" s="18" t="s">
        <v>739</v>
      </c>
      <c r="H99" s="18">
        <v>2013</v>
      </c>
      <c r="I99" s="18" t="s">
        <v>46</v>
      </c>
      <c r="J99" s="18" t="s">
        <v>167</v>
      </c>
      <c r="K99" s="12"/>
      <c r="L99" s="12"/>
      <c r="M99" s="11"/>
      <c r="N99" s="12"/>
    </row>
    <row r="100" spans="1:14" s="4" customFormat="1" ht="83.25" hidden="1" customHeight="1">
      <c r="A100" s="28" t="s">
        <v>598</v>
      </c>
      <c r="B100" s="18" t="s">
        <v>254</v>
      </c>
      <c r="C100" s="18" t="s">
        <v>599</v>
      </c>
      <c r="D100" s="18" t="s">
        <v>54</v>
      </c>
      <c r="E100" s="18"/>
      <c r="F100" s="58">
        <v>49702448</v>
      </c>
      <c r="G100" s="18" t="s">
        <v>600</v>
      </c>
      <c r="H100" s="18">
        <v>2013</v>
      </c>
      <c r="I100" s="18" t="s">
        <v>701</v>
      </c>
      <c r="J100" s="18" t="s">
        <v>167</v>
      </c>
      <c r="K100" s="12"/>
      <c r="L100" s="12"/>
      <c r="M100" s="11"/>
      <c r="N100" s="12"/>
    </row>
    <row r="101" spans="1:14" s="4" customFormat="1" ht="79.5" hidden="1" customHeight="1">
      <c r="A101" s="27" t="s">
        <v>601</v>
      </c>
      <c r="B101" s="16" t="s">
        <v>593</v>
      </c>
      <c r="C101" s="18" t="s">
        <v>602</v>
      </c>
      <c r="D101" s="18" t="s">
        <v>54</v>
      </c>
      <c r="E101" s="18"/>
      <c r="F101" s="53">
        <v>49884640</v>
      </c>
      <c r="G101" s="18" t="s">
        <v>672</v>
      </c>
      <c r="H101" s="18">
        <v>2013</v>
      </c>
      <c r="I101" s="18" t="s">
        <v>231</v>
      </c>
      <c r="J101" s="18" t="s">
        <v>167</v>
      </c>
      <c r="K101" s="12"/>
      <c r="L101" s="12"/>
      <c r="M101" s="11"/>
      <c r="N101" s="12"/>
    </row>
    <row r="102" spans="1:14" s="4" customFormat="1" ht="86.25" hidden="1" customHeight="1">
      <c r="A102" s="27" t="s">
        <v>603</v>
      </c>
      <c r="B102" s="16" t="s">
        <v>251</v>
      </c>
      <c r="C102" s="29" t="s">
        <v>604</v>
      </c>
      <c r="D102" s="29" t="s">
        <v>54</v>
      </c>
      <c r="E102" s="18"/>
      <c r="F102" s="53">
        <v>49945400</v>
      </c>
      <c r="G102" s="18" t="s">
        <v>740</v>
      </c>
      <c r="H102" s="18">
        <v>2013</v>
      </c>
      <c r="I102" s="18" t="s">
        <v>701</v>
      </c>
      <c r="J102" s="18" t="s">
        <v>167</v>
      </c>
      <c r="K102" s="12"/>
      <c r="L102" s="12"/>
      <c r="M102" s="11"/>
      <c r="N102" s="12"/>
    </row>
    <row r="103" spans="1:14" s="4" customFormat="1" ht="78" hidden="1" customHeight="1">
      <c r="A103" s="27" t="s">
        <v>605</v>
      </c>
      <c r="B103" s="16" t="s">
        <v>251</v>
      </c>
      <c r="C103" s="18" t="s">
        <v>581</v>
      </c>
      <c r="D103" s="18" t="s">
        <v>54</v>
      </c>
      <c r="E103" s="18"/>
      <c r="F103" s="18">
        <f>47792928+15930976</f>
        <v>63723904</v>
      </c>
      <c r="G103" s="18" t="s">
        <v>741</v>
      </c>
      <c r="H103" s="18">
        <v>2013</v>
      </c>
      <c r="I103" s="18" t="s">
        <v>701</v>
      </c>
      <c r="J103" s="18" t="s">
        <v>167</v>
      </c>
      <c r="K103" s="12"/>
      <c r="L103" s="12"/>
      <c r="M103" s="11"/>
      <c r="N103" s="12"/>
    </row>
    <row r="104" spans="1:14" s="4" customFormat="1" ht="178.5" hidden="1">
      <c r="A104" s="27" t="s">
        <v>606</v>
      </c>
      <c r="B104" s="16" t="s">
        <v>251</v>
      </c>
      <c r="C104" s="18" t="s">
        <v>581</v>
      </c>
      <c r="D104" s="18" t="s">
        <v>54</v>
      </c>
      <c r="E104" s="72"/>
      <c r="F104" s="48">
        <f>36462048+18231024</f>
        <v>54693072</v>
      </c>
      <c r="G104" s="18" t="s">
        <v>742</v>
      </c>
      <c r="H104" s="18">
        <v>2013</v>
      </c>
      <c r="I104" s="18" t="s">
        <v>701</v>
      </c>
      <c r="J104" s="22" t="s">
        <v>804</v>
      </c>
      <c r="K104" s="12"/>
      <c r="L104" s="12"/>
      <c r="M104" s="11"/>
      <c r="N104" s="12"/>
    </row>
    <row r="105" spans="1:14" s="4" customFormat="1" ht="153" hidden="1">
      <c r="A105" s="27" t="s">
        <v>607</v>
      </c>
      <c r="B105" s="16" t="s">
        <v>251</v>
      </c>
      <c r="C105" s="18" t="s">
        <v>581</v>
      </c>
      <c r="D105" s="18" t="s">
        <v>54</v>
      </c>
      <c r="E105" s="72"/>
      <c r="F105" s="48">
        <f>45710960+18284384</f>
        <v>63995344</v>
      </c>
      <c r="G105" s="18" t="s">
        <v>743</v>
      </c>
      <c r="H105" s="18">
        <v>2013</v>
      </c>
      <c r="I105" s="18" t="s">
        <v>701</v>
      </c>
      <c r="J105" s="22" t="s">
        <v>804</v>
      </c>
      <c r="K105" s="12"/>
      <c r="L105" s="12"/>
      <c r="M105" s="11"/>
      <c r="N105" s="12"/>
    </row>
    <row r="106" spans="1:14" s="4" customFormat="1" ht="114.75" hidden="1">
      <c r="A106" s="27" t="s">
        <v>608</v>
      </c>
      <c r="B106" s="16" t="s">
        <v>251</v>
      </c>
      <c r="C106" s="18" t="s">
        <v>609</v>
      </c>
      <c r="D106" s="18"/>
      <c r="E106" s="72" t="s">
        <v>54</v>
      </c>
      <c r="F106" s="48">
        <f>47792928+19117171</f>
        <v>66910099</v>
      </c>
      <c r="G106" s="29" t="s">
        <v>744</v>
      </c>
      <c r="H106" s="18">
        <v>2013</v>
      </c>
      <c r="I106" s="18" t="s">
        <v>701</v>
      </c>
      <c r="J106" s="22" t="s">
        <v>804</v>
      </c>
      <c r="K106" s="12"/>
      <c r="L106" s="12"/>
      <c r="M106" s="11"/>
      <c r="N106" s="12"/>
    </row>
    <row r="107" spans="1:14" s="4" customFormat="1" ht="127.5" hidden="1">
      <c r="A107" s="27" t="s">
        <v>610</v>
      </c>
      <c r="B107" s="16" t="s">
        <v>611</v>
      </c>
      <c r="C107" s="18" t="s">
        <v>581</v>
      </c>
      <c r="D107" s="18" t="s">
        <v>54</v>
      </c>
      <c r="E107" s="72"/>
      <c r="F107" s="48">
        <f>76013356</f>
        <v>76013356</v>
      </c>
      <c r="G107" s="29" t="s">
        <v>745</v>
      </c>
      <c r="H107" s="18">
        <v>2013</v>
      </c>
      <c r="I107" s="18" t="s">
        <v>701</v>
      </c>
      <c r="J107" s="22" t="s">
        <v>804</v>
      </c>
      <c r="K107" s="12"/>
      <c r="L107" s="12"/>
      <c r="M107" s="11"/>
      <c r="N107" s="12"/>
    </row>
    <row r="108" spans="1:14" ht="149.25" customHeight="1">
      <c r="A108" s="103" t="s">
        <v>612</v>
      </c>
      <c r="B108" s="90" t="s">
        <v>613</v>
      </c>
      <c r="C108" s="92" t="s">
        <v>563</v>
      </c>
      <c r="D108" s="92" t="s">
        <v>54</v>
      </c>
      <c r="E108" s="93"/>
      <c r="F108" s="122">
        <v>62833766</v>
      </c>
      <c r="G108" s="106" t="s">
        <v>949</v>
      </c>
      <c r="H108" s="92">
        <v>2013</v>
      </c>
      <c r="I108" s="92" t="s">
        <v>702</v>
      </c>
      <c r="J108" s="317" t="s">
        <v>804</v>
      </c>
      <c r="M108" s="132"/>
    </row>
    <row r="109" spans="1:14" ht="165">
      <c r="A109" s="103" t="s">
        <v>614</v>
      </c>
      <c r="B109" s="90" t="s">
        <v>615</v>
      </c>
      <c r="C109" s="92" t="s">
        <v>563</v>
      </c>
      <c r="D109" s="92" t="s">
        <v>54</v>
      </c>
      <c r="E109" s="93"/>
      <c r="F109" s="122">
        <v>76793864</v>
      </c>
      <c r="G109" s="130" t="s">
        <v>950</v>
      </c>
      <c r="H109" s="92">
        <v>2013</v>
      </c>
      <c r="I109" s="92" t="s">
        <v>702</v>
      </c>
      <c r="J109" s="317" t="s">
        <v>804</v>
      </c>
      <c r="M109" s="132"/>
    </row>
    <row r="110" spans="1:14" s="4" customFormat="1" ht="140.25" hidden="1">
      <c r="A110" s="27" t="s">
        <v>616</v>
      </c>
      <c r="B110" s="16" t="s">
        <v>251</v>
      </c>
      <c r="C110" s="18" t="s">
        <v>585</v>
      </c>
      <c r="D110" s="18" t="s">
        <v>54</v>
      </c>
      <c r="E110" s="72"/>
      <c r="F110" s="48">
        <v>76540744</v>
      </c>
      <c r="G110" s="56" t="s">
        <v>748</v>
      </c>
      <c r="H110" s="18">
        <v>2013</v>
      </c>
      <c r="I110" s="18" t="s">
        <v>701</v>
      </c>
      <c r="J110" s="22" t="s">
        <v>804</v>
      </c>
      <c r="K110" s="12"/>
      <c r="L110" s="12"/>
      <c r="M110" s="11"/>
      <c r="N110" s="12"/>
    </row>
    <row r="111" spans="1:14" s="4" customFormat="1" ht="76.5" hidden="1">
      <c r="A111" s="27" t="s">
        <v>617</v>
      </c>
      <c r="B111" s="16" t="s">
        <v>251</v>
      </c>
      <c r="C111" s="18" t="s">
        <v>659</v>
      </c>
      <c r="D111" s="18" t="s">
        <v>54</v>
      </c>
      <c r="E111" s="72"/>
      <c r="F111" s="19">
        <v>41347968</v>
      </c>
      <c r="G111" s="18" t="s">
        <v>618</v>
      </c>
      <c r="H111" s="18">
        <v>2013</v>
      </c>
      <c r="I111" s="18" t="s">
        <v>701</v>
      </c>
      <c r="J111" s="22" t="s">
        <v>804</v>
      </c>
      <c r="K111" s="12"/>
      <c r="L111" s="12"/>
      <c r="M111" s="11"/>
      <c r="N111" s="12"/>
    </row>
    <row r="112" spans="1:14" s="4" customFormat="1" ht="127.5" hidden="1" customHeight="1">
      <c r="A112" s="27" t="s">
        <v>619</v>
      </c>
      <c r="B112" s="16" t="s">
        <v>251</v>
      </c>
      <c r="C112" s="18" t="s">
        <v>581</v>
      </c>
      <c r="D112" s="18" t="s">
        <v>54</v>
      </c>
      <c r="E112" s="72"/>
      <c r="F112" s="48">
        <v>63723904</v>
      </c>
      <c r="G112" s="56" t="s">
        <v>749</v>
      </c>
      <c r="H112" s="18">
        <v>2013</v>
      </c>
      <c r="I112" s="18" t="s">
        <v>701</v>
      </c>
      <c r="J112" s="22" t="s">
        <v>804</v>
      </c>
      <c r="K112" s="12"/>
      <c r="L112" s="12"/>
      <c r="M112" s="11"/>
      <c r="N112" s="12"/>
    </row>
    <row r="113" spans="1:14" s="4" customFormat="1" ht="118.5" hidden="1" customHeight="1">
      <c r="A113" s="27" t="s">
        <v>620</v>
      </c>
      <c r="B113" s="16" t="s">
        <v>611</v>
      </c>
      <c r="C113" s="18" t="s">
        <v>659</v>
      </c>
      <c r="D113" s="18" t="s">
        <v>54</v>
      </c>
      <c r="E113" s="72"/>
      <c r="F113" s="48">
        <v>61847952</v>
      </c>
      <c r="G113" s="56" t="s">
        <v>750</v>
      </c>
      <c r="H113" s="18">
        <v>2013</v>
      </c>
      <c r="I113" s="18" t="s">
        <v>701</v>
      </c>
      <c r="J113" s="22" t="s">
        <v>804</v>
      </c>
      <c r="K113" s="12"/>
      <c r="L113" s="12"/>
      <c r="M113" s="11"/>
      <c r="N113" s="12"/>
    </row>
    <row r="114" spans="1:14" s="4" customFormat="1" ht="130.5" hidden="1" customHeight="1">
      <c r="A114" s="27" t="s">
        <v>621</v>
      </c>
      <c r="B114" s="16" t="s">
        <v>251</v>
      </c>
      <c r="C114" s="18" t="s">
        <v>581</v>
      </c>
      <c r="D114" s="18" t="s">
        <v>54</v>
      </c>
      <c r="E114" s="72"/>
      <c r="F114" s="48">
        <f>67218752</f>
        <v>67218752</v>
      </c>
      <c r="G114" s="56" t="s">
        <v>751</v>
      </c>
      <c r="H114" s="18">
        <v>2013</v>
      </c>
      <c r="I114" s="18" t="s">
        <v>701</v>
      </c>
      <c r="J114" s="22" t="s">
        <v>804</v>
      </c>
      <c r="K114" s="12"/>
      <c r="L114" s="12"/>
      <c r="M114" s="11"/>
      <c r="N114" s="12"/>
    </row>
    <row r="115" spans="1:14" s="4" customFormat="1" ht="76.5" hidden="1">
      <c r="A115" s="27" t="s">
        <v>622</v>
      </c>
      <c r="B115" s="16" t="s">
        <v>611</v>
      </c>
      <c r="C115" s="18" t="s">
        <v>664</v>
      </c>
      <c r="D115" s="18"/>
      <c r="E115" s="72"/>
      <c r="F115" s="48">
        <f>41347968+13182656</f>
        <v>54530624</v>
      </c>
      <c r="G115" s="18" t="s">
        <v>673</v>
      </c>
      <c r="H115" s="18">
        <v>2013</v>
      </c>
      <c r="I115" s="18" t="s">
        <v>701</v>
      </c>
      <c r="J115" s="22" t="s">
        <v>804</v>
      </c>
      <c r="K115" s="12"/>
      <c r="L115" s="12"/>
      <c r="M115" s="11"/>
      <c r="N115" s="12"/>
    </row>
    <row r="116" spans="1:14" s="4" customFormat="1" ht="89.25" hidden="1">
      <c r="A116" s="27" t="s">
        <v>623</v>
      </c>
      <c r="B116" s="16" t="s">
        <v>611</v>
      </c>
      <c r="C116" s="18" t="s">
        <v>659</v>
      </c>
      <c r="D116" s="18"/>
      <c r="E116" s="72"/>
      <c r="F116" s="48">
        <f>41347968+20169740</f>
        <v>61517708</v>
      </c>
      <c r="G116" s="18" t="s">
        <v>752</v>
      </c>
      <c r="H116" s="18">
        <v>2013</v>
      </c>
      <c r="I116" s="18" t="s">
        <v>701</v>
      </c>
      <c r="J116" s="22" t="s">
        <v>804</v>
      </c>
      <c r="K116" s="12"/>
      <c r="L116" s="12"/>
      <c r="M116" s="11"/>
      <c r="N116" s="12"/>
    </row>
    <row r="117" spans="1:14" s="4" customFormat="1" ht="140.25" hidden="1">
      <c r="A117" s="27" t="s">
        <v>624</v>
      </c>
      <c r="B117" s="16" t="s">
        <v>254</v>
      </c>
      <c r="C117" s="18" t="s">
        <v>659</v>
      </c>
      <c r="D117" s="18" t="s">
        <v>54</v>
      </c>
      <c r="E117" s="72"/>
      <c r="F117" s="48">
        <f>75997778</f>
        <v>75997778</v>
      </c>
      <c r="G117" s="18" t="s">
        <v>753</v>
      </c>
      <c r="H117" s="18">
        <v>2013</v>
      </c>
      <c r="I117" s="18" t="s">
        <v>701</v>
      </c>
      <c r="J117" s="22" t="s">
        <v>804</v>
      </c>
      <c r="K117" s="12"/>
      <c r="L117" s="12"/>
      <c r="M117" s="11"/>
      <c r="N117" s="12"/>
    </row>
    <row r="118" spans="1:14" s="4" customFormat="1" ht="114.75" hidden="1">
      <c r="A118" s="27" t="s">
        <v>625</v>
      </c>
      <c r="B118" s="16" t="s">
        <v>254</v>
      </c>
      <c r="C118" s="18" t="s">
        <v>655</v>
      </c>
      <c r="D118" s="18" t="s">
        <v>54</v>
      </c>
      <c r="E118" s="72"/>
      <c r="F118" s="48">
        <f>73762549</f>
        <v>73762549</v>
      </c>
      <c r="G118" s="18" t="s">
        <v>754</v>
      </c>
      <c r="H118" s="18">
        <v>2013</v>
      </c>
      <c r="I118" s="18" t="s">
        <v>701</v>
      </c>
      <c r="J118" s="22" t="s">
        <v>804</v>
      </c>
      <c r="K118" s="12"/>
      <c r="L118" s="12"/>
      <c r="M118" s="11"/>
      <c r="N118" s="12"/>
    </row>
    <row r="119" spans="1:14" s="4" customFormat="1" ht="114.75" hidden="1">
      <c r="A119" s="27" t="s">
        <v>626</v>
      </c>
      <c r="B119" s="16" t="s">
        <v>254</v>
      </c>
      <c r="C119" s="18" t="s">
        <v>655</v>
      </c>
      <c r="D119" s="18" t="s">
        <v>54</v>
      </c>
      <c r="E119" s="72"/>
      <c r="F119" s="48">
        <f>73762550</f>
        <v>73762550</v>
      </c>
      <c r="G119" s="18" t="s">
        <v>755</v>
      </c>
      <c r="H119" s="18">
        <v>2013</v>
      </c>
      <c r="I119" s="18" t="s">
        <v>701</v>
      </c>
      <c r="J119" s="22" t="s">
        <v>804</v>
      </c>
      <c r="K119" s="12"/>
      <c r="L119" s="12"/>
      <c r="M119" s="11"/>
      <c r="N119" s="12"/>
    </row>
    <row r="120" spans="1:14" s="4" customFormat="1" ht="114.75" hidden="1">
      <c r="A120" s="27" t="s">
        <v>627</v>
      </c>
      <c r="B120" s="16" t="s">
        <v>254</v>
      </c>
      <c r="C120" s="18" t="s">
        <v>655</v>
      </c>
      <c r="D120" s="18" t="s">
        <v>54</v>
      </c>
      <c r="E120" s="72"/>
      <c r="F120" s="48">
        <f>47014229</f>
        <v>47014229</v>
      </c>
      <c r="G120" s="18" t="s">
        <v>756</v>
      </c>
      <c r="H120" s="18">
        <v>2013</v>
      </c>
      <c r="I120" s="18" t="s">
        <v>701</v>
      </c>
      <c r="J120" s="22" t="s">
        <v>804</v>
      </c>
      <c r="K120" s="12"/>
      <c r="L120" s="12"/>
      <c r="M120" s="11"/>
      <c r="N120" s="12"/>
    </row>
    <row r="121" spans="1:14" ht="75">
      <c r="A121" s="103" t="s">
        <v>631</v>
      </c>
      <c r="B121" s="90" t="s">
        <v>632</v>
      </c>
      <c r="C121" s="92" t="s">
        <v>657</v>
      </c>
      <c r="D121" s="311" t="s">
        <v>54</v>
      </c>
      <c r="E121" s="93"/>
      <c r="F121" s="123">
        <v>66845000</v>
      </c>
      <c r="G121" s="118" t="s">
        <v>633</v>
      </c>
      <c r="H121" s="111">
        <v>2013</v>
      </c>
      <c r="I121" s="111" t="s">
        <v>702</v>
      </c>
      <c r="J121" s="317" t="s">
        <v>804</v>
      </c>
    </row>
    <row r="122" spans="1:14" s="4" customFormat="1" ht="63" hidden="1" customHeight="1">
      <c r="A122" s="27" t="s">
        <v>635</v>
      </c>
      <c r="B122" s="18" t="s">
        <v>636</v>
      </c>
      <c r="C122" s="18" t="s">
        <v>657</v>
      </c>
      <c r="D122" s="51" t="s">
        <v>54</v>
      </c>
      <c r="E122" s="17"/>
      <c r="F122" s="52">
        <v>270000000</v>
      </c>
      <c r="G122" s="50" t="s">
        <v>757</v>
      </c>
      <c r="H122" s="33">
        <v>2013</v>
      </c>
      <c r="I122" s="34" t="s">
        <v>702</v>
      </c>
      <c r="J122" s="33" t="s">
        <v>167</v>
      </c>
      <c r="K122" s="12"/>
      <c r="L122" s="12"/>
      <c r="M122" s="12"/>
      <c r="N122" s="12"/>
    </row>
    <row r="123" spans="1:14" ht="66.75" customHeight="1" thickBot="1">
      <c r="A123" s="103" t="s">
        <v>641</v>
      </c>
      <c r="B123" s="92" t="s">
        <v>57</v>
      </c>
      <c r="C123" s="92" t="s">
        <v>632</v>
      </c>
      <c r="D123" s="311" t="s">
        <v>54</v>
      </c>
      <c r="E123" s="93"/>
      <c r="F123" s="318">
        <v>697911162</v>
      </c>
      <c r="G123" s="118" t="s">
        <v>642</v>
      </c>
      <c r="H123" s="111">
        <v>2013</v>
      </c>
      <c r="I123" s="111" t="s">
        <v>702</v>
      </c>
      <c r="J123" s="111" t="s">
        <v>48</v>
      </c>
    </row>
    <row r="124" spans="1:14" s="4" customFormat="1" ht="60" hidden="1" customHeight="1" thickBot="1">
      <c r="A124" s="38" t="s">
        <v>80</v>
      </c>
      <c r="B124" s="18" t="s">
        <v>64</v>
      </c>
      <c r="C124" s="18" t="s">
        <v>53</v>
      </c>
      <c r="D124" s="18" t="s">
        <v>54</v>
      </c>
      <c r="E124" s="18"/>
      <c r="F124" s="39">
        <v>35960000</v>
      </c>
      <c r="G124" s="40" t="s">
        <v>81</v>
      </c>
      <c r="H124" s="33">
        <v>2014</v>
      </c>
      <c r="I124" s="34" t="s">
        <v>702</v>
      </c>
      <c r="J124" s="17" t="s">
        <v>167</v>
      </c>
      <c r="K124" s="12"/>
      <c r="L124" s="12"/>
      <c r="M124" s="12"/>
      <c r="N124" s="12"/>
    </row>
    <row r="125" spans="1:14" s="4" customFormat="1" ht="50.25" hidden="1" customHeight="1" thickBot="1">
      <c r="A125" s="59" t="s">
        <v>82</v>
      </c>
      <c r="B125" s="18" t="s">
        <v>64</v>
      </c>
      <c r="C125" s="18" t="s">
        <v>53</v>
      </c>
      <c r="D125" s="18" t="s">
        <v>54</v>
      </c>
      <c r="E125" s="18"/>
      <c r="F125" s="39" t="s">
        <v>83</v>
      </c>
      <c r="G125" s="40" t="s">
        <v>84</v>
      </c>
      <c r="H125" s="33">
        <v>2014</v>
      </c>
      <c r="I125" s="34" t="s">
        <v>702</v>
      </c>
      <c r="J125" s="17" t="s">
        <v>167</v>
      </c>
      <c r="K125" s="12"/>
      <c r="L125" s="12"/>
      <c r="M125" s="12"/>
      <c r="N125" s="12"/>
    </row>
    <row r="126" spans="1:14" s="4" customFormat="1" ht="58.5" hidden="1" customHeight="1" thickBot="1">
      <c r="A126" s="60" t="s">
        <v>85</v>
      </c>
      <c r="B126" s="18" t="s">
        <v>64</v>
      </c>
      <c r="C126" s="18" t="s">
        <v>53</v>
      </c>
      <c r="D126" s="18" t="s">
        <v>54</v>
      </c>
      <c r="E126" s="18"/>
      <c r="F126" s="39" t="s">
        <v>86</v>
      </c>
      <c r="G126" s="40" t="s">
        <v>87</v>
      </c>
      <c r="H126" s="33">
        <v>2014</v>
      </c>
      <c r="I126" s="34" t="s">
        <v>702</v>
      </c>
      <c r="J126" s="17" t="s">
        <v>167</v>
      </c>
      <c r="K126" s="12"/>
      <c r="L126" s="12"/>
      <c r="M126" s="12"/>
      <c r="N126" s="12"/>
    </row>
    <row r="127" spans="1:14" s="4" customFormat="1" ht="72" hidden="1" customHeight="1" thickBot="1">
      <c r="A127" s="60" t="s">
        <v>88</v>
      </c>
      <c r="B127" s="18" t="s">
        <v>89</v>
      </c>
      <c r="C127" s="18" t="s">
        <v>53</v>
      </c>
      <c r="D127" s="18" t="s">
        <v>54</v>
      </c>
      <c r="E127" s="18"/>
      <c r="F127" s="39" t="s">
        <v>90</v>
      </c>
      <c r="G127" s="40" t="s">
        <v>91</v>
      </c>
      <c r="H127" s="33">
        <v>2014</v>
      </c>
      <c r="I127" s="34" t="s">
        <v>702</v>
      </c>
      <c r="J127" s="17" t="s">
        <v>167</v>
      </c>
      <c r="K127" s="12"/>
      <c r="L127" s="12"/>
      <c r="M127" s="12"/>
      <c r="N127" s="12"/>
    </row>
    <row r="128" spans="1:14" s="4" customFormat="1" ht="60.75" hidden="1" customHeight="1" thickBot="1">
      <c r="A128" s="60" t="s">
        <v>92</v>
      </c>
      <c r="B128" s="18" t="s">
        <v>89</v>
      </c>
      <c r="C128" s="18" t="s">
        <v>53</v>
      </c>
      <c r="D128" s="18" t="s">
        <v>54</v>
      </c>
      <c r="E128" s="18"/>
      <c r="F128" s="39" t="s">
        <v>93</v>
      </c>
      <c r="G128" s="40" t="s">
        <v>94</v>
      </c>
      <c r="H128" s="33">
        <v>2014</v>
      </c>
      <c r="I128" s="34" t="s">
        <v>702</v>
      </c>
      <c r="J128" s="17" t="s">
        <v>167</v>
      </c>
      <c r="K128" s="12"/>
      <c r="L128" s="12"/>
      <c r="M128" s="12"/>
      <c r="N128" s="12"/>
    </row>
    <row r="129" spans="1:14" s="4" customFormat="1" ht="62.25" hidden="1" customHeight="1" thickBot="1">
      <c r="A129" s="60" t="s">
        <v>95</v>
      </c>
      <c r="B129" s="18" t="s">
        <v>89</v>
      </c>
      <c r="C129" s="18" t="s">
        <v>53</v>
      </c>
      <c r="D129" s="17" t="s">
        <v>54</v>
      </c>
      <c r="E129" s="18"/>
      <c r="F129" s="39" t="s">
        <v>93</v>
      </c>
      <c r="G129" s="40" t="s">
        <v>96</v>
      </c>
      <c r="H129" s="33">
        <v>2014</v>
      </c>
      <c r="I129" s="34" t="s">
        <v>702</v>
      </c>
      <c r="J129" s="17" t="s">
        <v>167</v>
      </c>
      <c r="K129" s="12"/>
      <c r="L129" s="12"/>
      <c r="M129" s="12"/>
      <c r="N129" s="12"/>
    </row>
    <row r="130" spans="1:14" ht="52.5" customHeight="1" thickBot="1">
      <c r="A130" s="136" t="s">
        <v>97</v>
      </c>
      <c r="B130" s="92" t="s">
        <v>57</v>
      </c>
      <c r="C130" s="92" t="s">
        <v>98</v>
      </c>
      <c r="D130" s="92" t="s">
        <v>54</v>
      </c>
      <c r="E130" s="93"/>
      <c r="F130" s="115">
        <v>1296706262</v>
      </c>
      <c r="G130" s="116" t="s">
        <v>99</v>
      </c>
      <c r="H130" s="111">
        <v>2014</v>
      </c>
      <c r="I130" s="111" t="s">
        <v>702</v>
      </c>
      <c r="J130" s="111" t="s">
        <v>48</v>
      </c>
    </row>
    <row r="131" spans="1:14" ht="62.25" customHeight="1" thickBot="1">
      <c r="A131" s="136" t="s">
        <v>100</v>
      </c>
      <c r="B131" s="92" t="s">
        <v>57</v>
      </c>
      <c r="C131" s="92" t="s">
        <v>101</v>
      </c>
      <c r="D131" s="92"/>
      <c r="E131" s="93" t="s">
        <v>54</v>
      </c>
      <c r="F131" s="115">
        <v>1236177118</v>
      </c>
      <c r="G131" s="116" t="s">
        <v>102</v>
      </c>
      <c r="H131" s="111">
        <v>2014</v>
      </c>
      <c r="I131" s="111" t="s">
        <v>702</v>
      </c>
      <c r="J131" s="111" t="s">
        <v>48</v>
      </c>
    </row>
    <row r="132" spans="1:14" ht="75.75" thickBot="1">
      <c r="A132" s="136" t="s">
        <v>103</v>
      </c>
      <c r="B132" s="92" t="s">
        <v>104</v>
      </c>
      <c r="C132" s="92" t="s">
        <v>53</v>
      </c>
      <c r="D132" s="92" t="s">
        <v>54</v>
      </c>
      <c r="E132" s="93"/>
      <c r="F132" s="115">
        <v>101989530</v>
      </c>
      <c r="G132" s="116" t="s">
        <v>105</v>
      </c>
      <c r="H132" s="111">
        <v>2014</v>
      </c>
      <c r="I132" s="111" t="s">
        <v>702</v>
      </c>
      <c r="J132" s="317" t="s">
        <v>804</v>
      </c>
    </row>
    <row r="133" spans="1:14" ht="60.75" thickBot="1">
      <c r="A133" s="136" t="s">
        <v>106</v>
      </c>
      <c r="B133" s="92" t="s">
        <v>107</v>
      </c>
      <c r="C133" s="92" t="s">
        <v>53</v>
      </c>
      <c r="D133" s="92"/>
      <c r="E133" s="93" t="s">
        <v>54</v>
      </c>
      <c r="F133" s="115">
        <v>101548080</v>
      </c>
      <c r="G133" s="116" t="s">
        <v>108</v>
      </c>
      <c r="H133" s="111">
        <v>2014</v>
      </c>
      <c r="I133" s="111" t="s">
        <v>702</v>
      </c>
      <c r="J133" s="317" t="s">
        <v>804</v>
      </c>
    </row>
    <row r="134" spans="1:14" ht="75.75" thickBot="1">
      <c r="A134" s="136" t="s">
        <v>109</v>
      </c>
      <c r="B134" s="92" t="s">
        <v>110</v>
      </c>
      <c r="C134" s="92" t="s">
        <v>53</v>
      </c>
      <c r="D134" s="92" t="s">
        <v>54</v>
      </c>
      <c r="E134" s="93"/>
      <c r="F134" s="115">
        <v>355490290</v>
      </c>
      <c r="G134" s="116" t="s">
        <v>111</v>
      </c>
      <c r="H134" s="111">
        <v>2014</v>
      </c>
      <c r="I134" s="111" t="s">
        <v>702</v>
      </c>
      <c r="J134" s="111" t="s">
        <v>48</v>
      </c>
    </row>
    <row r="135" spans="1:14" s="4" customFormat="1" ht="51.75" hidden="1" customHeight="1" thickBot="1">
      <c r="A135" s="60" t="s">
        <v>112</v>
      </c>
      <c r="B135" s="18" t="s">
        <v>89</v>
      </c>
      <c r="C135" s="18" t="s">
        <v>53</v>
      </c>
      <c r="D135" s="18" t="s">
        <v>54</v>
      </c>
      <c r="E135" s="18"/>
      <c r="F135" s="39" t="s">
        <v>113</v>
      </c>
      <c r="G135" s="40" t="s">
        <v>114</v>
      </c>
      <c r="H135" s="33">
        <v>2014</v>
      </c>
      <c r="I135" s="34" t="s">
        <v>702</v>
      </c>
      <c r="J135" s="17" t="s">
        <v>167</v>
      </c>
      <c r="K135" s="12"/>
      <c r="L135" s="12"/>
      <c r="M135" s="12"/>
      <c r="N135" s="12"/>
    </row>
    <row r="136" spans="1:14" ht="66" customHeight="1" thickBot="1">
      <c r="A136" s="136" t="s">
        <v>115</v>
      </c>
      <c r="B136" s="92" t="s">
        <v>116</v>
      </c>
      <c r="C136" s="92" t="s">
        <v>53</v>
      </c>
      <c r="D136" s="92" t="s">
        <v>54</v>
      </c>
      <c r="E136" s="93"/>
      <c r="F136" s="115">
        <v>101991200</v>
      </c>
      <c r="G136" s="116" t="s">
        <v>117</v>
      </c>
      <c r="H136" s="111">
        <v>2014</v>
      </c>
      <c r="I136" s="111" t="s">
        <v>702</v>
      </c>
      <c r="J136" s="317" t="s">
        <v>804</v>
      </c>
    </row>
    <row r="137" spans="1:14" ht="90.75" thickBot="1">
      <c r="A137" s="136" t="s">
        <v>118</v>
      </c>
      <c r="B137" s="92" t="s">
        <v>116</v>
      </c>
      <c r="C137" s="92" t="s">
        <v>53</v>
      </c>
      <c r="D137" s="92" t="s">
        <v>54</v>
      </c>
      <c r="E137" s="93"/>
      <c r="F137" s="115">
        <v>101991200</v>
      </c>
      <c r="G137" s="116" t="s">
        <v>119</v>
      </c>
      <c r="H137" s="111">
        <v>2014</v>
      </c>
      <c r="I137" s="111" t="s">
        <v>702</v>
      </c>
      <c r="J137" s="317" t="s">
        <v>804</v>
      </c>
    </row>
    <row r="138" spans="1:14" ht="75.75" thickBot="1">
      <c r="A138" s="136" t="s">
        <v>120</v>
      </c>
      <c r="B138" s="92" t="s">
        <v>121</v>
      </c>
      <c r="C138" s="92" t="s">
        <v>122</v>
      </c>
      <c r="D138" s="92" t="s">
        <v>54</v>
      </c>
      <c r="E138" s="93"/>
      <c r="F138" s="115">
        <v>1478825368</v>
      </c>
      <c r="G138" s="116" t="s">
        <v>123</v>
      </c>
      <c r="H138" s="111">
        <v>2014</v>
      </c>
      <c r="I138" s="111" t="s">
        <v>702</v>
      </c>
      <c r="J138" s="111" t="s">
        <v>48</v>
      </c>
    </row>
    <row r="139" spans="1:14" ht="75.75" thickBot="1">
      <c r="A139" s="136" t="s">
        <v>124</v>
      </c>
      <c r="B139" s="92" t="s">
        <v>125</v>
      </c>
      <c r="C139" s="92" t="s">
        <v>53</v>
      </c>
      <c r="D139" s="92" t="s">
        <v>54</v>
      </c>
      <c r="E139" s="93"/>
      <c r="F139" s="115">
        <v>246866287</v>
      </c>
      <c r="G139" s="116" t="s">
        <v>126</v>
      </c>
      <c r="H139" s="111">
        <v>2014</v>
      </c>
      <c r="I139" s="111" t="s">
        <v>702</v>
      </c>
      <c r="J139" s="111" t="s">
        <v>48</v>
      </c>
    </row>
    <row r="140" spans="1:14" ht="75.75" thickBot="1">
      <c r="A140" s="136" t="s">
        <v>127</v>
      </c>
      <c r="B140" s="92" t="s">
        <v>128</v>
      </c>
      <c r="C140" s="92" t="s">
        <v>53</v>
      </c>
      <c r="D140" s="92" t="s">
        <v>54</v>
      </c>
      <c r="E140" s="93"/>
      <c r="F140" s="115">
        <v>269635284</v>
      </c>
      <c r="G140" s="116" t="s">
        <v>129</v>
      </c>
      <c r="H140" s="111">
        <v>2014</v>
      </c>
      <c r="I140" s="111" t="s">
        <v>702</v>
      </c>
      <c r="J140" s="111" t="s">
        <v>48</v>
      </c>
    </row>
    <row r="141" spans="1:14" ht="75.75" thickBot="1">
      <c r="A141" s="136" t="s">
        <v>130</v>
      </c>
      <c r="B141" s="92" t="s">
        <v>131</v>
      </c>
      <c r="C141" s="92" t="s">
        <v>53</v>
      </c>
      <c r="D141" s="92" t="s">
        <v>54</v>
      </c>
      <c r="E141" s="93"/>
      <c r="F141" s="115">
        <v>258015157</v>
      </c>
      <c r="G141" s="116" t="s">
        <v>132</v>
      </c>
      <c r="H141" s="111">
        <v>2014</v>
      </c>
      <c r="I141" s="111" t="s">
        <v>702</v>
      </c>
      <c r="J141" s="111" t="s">
        <v>48</v>
      </c>
    </row>
    <row r="142" spans="1:14" ht="75.75" thickBot="1">
      <c r="A142" s="136" t="s">
        <v>133</v>
      </c>
      <c r="B142" s="92" t="s">
        <v>134</v>
      </c>
      <c r="C142" s="92" t="s">
        <v>135</v>
      </c>
      <c r="D142" s="92" t="s">
        <v>54</v>
      </c>
      <c r="E142" s="93"/>
      <c r="F142" s="115">
        <v>1465442521</v>
      </c>
      <c r="G142" s="116" t="s">
        <v>136</v>
      </c>
      <c r="H142" s="111">
        <v>2014</v>
      </c>
      <c r="I142" s="111" t="s">
        <v>702</v>
      </c>
      <c r="J142" s="111" t="s">
        <v>48</v>
      </c>
    </row>
    <row r="143" spans="1:14" ht="60.75" thickBot="1">
      <c r="A143" s="136" t="s">
        <v>137</v>
      </c>
      <c r="B143" s="92" t="s">
        <v>138</v>
      </c>
      <c r="C143" s="92" t="s">
        <v>53</v>
      </c>
      <c r="D143" s="92"/>
      <c r="E143" s="93" t="s">
        <v>54</v>
      </c>
      <c r="F143" s="115">
        <v>34846400</v>
      </c>
      <c r="G143" s="116" t="s">
        <v>139</v>
      </c>
      <c r="H143" s="111">
        <v>2014</v>
      </c>
      <c r="I143" s="111" t="s">
        <v>702</v>
      </c>
      <c r="J143" s="317" t="s">
        <v>804</v>
      </c>
    </row>
    <row r="144" spans="1:14" s="4" customFormat="1" ht="90" hidden="1" thickBot="1">
      <c r="A144" s="59" t="s">
        <v>156</v>
      </c>
      <c r="B144" s="43" t="s">
        <v>157</v>
      </c>
      <c r="C144" s="18" t="s">
        <v>158</v>
      </c>
      <c r="D144" s="17" t="s">
        <v>54</v>
      </c>
      <c r="E144" s="78"/>
      <c r="F144" s="45">
        <v>136818488</v>
      </c>
      <c r="G144" s="43" t="s">
        <v>674</v>
      </c>
      <c r="H144" s="44">
        <v>2014</v>
      </c>
      <c r="I144" s="18" t="s">
        <v>46</v>
      </c>
      <c r="J144" s="22" t="s">
        <v>804</v>
      </c>
      <c r="K144" s="12"/>
      <c r="L144" s="12"/>
      <c r="M144" s="5"/>
      <c r="N144" s="12"/>
    </row>
    <row r="145" spans="1:14" s="4" customFormat="1" ht="115.5" hidden="1" thickBot="1">
      <c r="A145" s="59" t="s">
        <v>159</v>
      </c>
      <c r="B145" s="43" t="s">
        <v>160</v>
      </c>
      <c r="C145" s="18" t="s">
        <v>158</v>
      </c>
      <c r="D145" s="17" t="s">
        <v>54</v>
      </c>
      <c r="E145" s="78"/>
      <c r="F145" s="45">
        <v>123274000</v>
      </c>
      <c r="G145" s="43" t="s">
        <v>675</v>
      </c>
      <c r="H145" s="44">
        <v>2014</v>
      </c>
      <c r="I145" s="18" t="s">
        <v>46</v>
      </c>
      <c r="J145" s="22" t="s">
        <v>804</v>
      </c>
      <c r="K145" s="12"/>
      <c r="L145" s="12"/>
      <c r="M145" s="5"/>
      <c r="N145" s="12"/>
    </row>
    <row r="146" spans="1:14" s="4" customFormat="1" ht="90" hidden="1" thickBot="1">
      <c r="A146" s="59" t="s">
        <v>161</v>
      </c>
      <c r="B146" s="43" t="s">
        <v>162</v>
      </c>
      <c r="C146" s="18" t="s">
        <v>158</v>
      </c>
      <c r="D146" s="17"/>
      <c r="E146" s="78" t="s">
        <v>54</v>
      </c>
      <c r="F146" s="45">
        <f>93577200+33305971</f>
        <v>126883171</v>
      </c>
      <c r="G146" s="61" t="s">
        <v>676</v>
      </c>
      <c r="H146" s="44">
        <v>2014</v>
      </c>
      <c r="I146" s="18" t="s">
        <v>46</v>
      </c>
      <c r="J146" s="22" t="s">
        <v>804</v>
      </c>
      <c r="K146" s="12"/>
      <c r="L146" s="12"/>
      <c r="M146" s="5"/>
      <c r="N146" s="12"/>
    </row>
    <row r="147" spans="1:14" s="4" customFormat="1" ht="90" hidden="1" thickBot="1">
      <c r="A147" s="59" t="s">
        <v>163</v>
      </c>
      <c r="B147" s="43" t="s">
        <v>162</v>
      </c>
      <c r="C147" s="18" t="s">
        <v>158</v>
      </c>
      <c r="D147" s="17"/>
      <c r="E147" s="78" t="s">
        <v>54</v>
      </c>
      <c r="F147" s="45">
        <v>116913500</v>
      </c>
      <c r="G147" s="43" t="s">
        <v>677</v>
      </c>
      <c r="H147" s="44">
        <v>2014</v>
      </c>
      <c r="I147" s="18" t="s">
        <v>46</v>
      </c>
      <c r="J147" s="22" t="s">
        <v>804</v>
      </c>
      <c r="K147" s="12"/>
      <c r="L147" s="12"/>
      <c r="M147" s="5"/>
      <c r="N147" s="12"/>
    </row>
    <row r="148" spans="1:14" s="4" customFormat="1" ht="102.75" hidden="1" thickBot="1">
      <c r="A148" s="59" t="s">
        <v>181</v>
      </c>
      <c r="B148" s="43" t="s">
        <v>182</v>
      </c>
      <c r="C148" s="18" t="s">
        <v>183</v>
      </c>
      <c r="D148" s="17" t="s">
        <v>54</v>
      </c>
      <c r="E148" s="78"/>
      <c r="F148" s="45">
        <v>2775181503.1199999</v>
      </c>
      <c r="G148" s="43" t="s">
        <v>678</v>
      </c>
      <c r="H148" s="44">
        <v>2014</v>
      </c>
      <c r="I148" s="18" t="s">
        <v>46</v>
      </c>
      <c r="J148" s="17" t="s">
        <v>48</v>
      </c>
      <c r="K148" s="12"/>
      <c r="L148" s="12"/>
      <c r="M148" s="6"/>
      <c r="N148" s="12"/>
    </row>
    <row r="149" spans="1:14" s="4" customFormat="1" ht="144.75" hidden="1" customHeight="1" thickBot="1">
      <c r="A149" s="59" t="s">
        <v>184</v>
      </c>
      <c r="B149" s="43" t="s">
        <v>185</v>
      </c>
      <c r="C149" s="18" t="s">
        <v>186</v>
      </c>
      <c r="D149" s="17" t="s">
        <v>54</v>
      </c>
      <c r="E149" s="78"/>
      <c r="F149" s="45">
        <v>1401854538</v>
      </c>
      <c r="G149" s="43" t="s">
        <v>679</v>
      </c>
      <c r="H149" s="44">
        <v>2014</v>
      </c>
      <c r="I149" s="18" t="s">
        <v>46</v>
      </c>
      <c r="J149" s="17" t="s">
        <v>48</v>
      </c>
      <c r="K149" s="12"/>
      <c r="L149" s="12"/>
      <c r="M149" s="6"/>
      <c r="N149" s="12"/>
    </row>
    <row r="150" spans="1:14" s="4" customFormat="1" ht="115.5" hidden="1" thickBot="1">
      <c r="A150" s="59" t="s">
        <v>187</v>
      </c>
      <c r="B150" s="43" t="s">
        <v>188</v>
      </c>
      <c r="C150" s="18" t="s">
        <v>189</v>
      </c>
      <c r="D150" s="17"/>
      <c r="E150" s="78" t="s">
        <v>54</v>
      </c>
      <c r="F150" s="45">
        <v>2001829549</v>
      </c>
      <c r="G150" s="43" t="s">
        <v>190</v>
      </c>
      <c r="H150" s="44">
        <v>2014</v>
      </c>
      <c r="I150" s="18" t="s">
        <v>46</v>
      </c>
      <c r="J150" s="17" t="s">
        <v>48</v>
      </c>
      <c r="K150" s="12"/>
      <c r="L150" s="12"/>
      <c r="M150" s="6"/>
      <c r="N150" s="12"/>
    </row>
    <row r="151" spans="1:14" s="4" customFormat="1" ht="115.5" hidden="1" thickBot="1">
      <c r="A151" s="59" t="s">
        <v>191</v>
      </c>
      <c r="B151" s="43" t="s">
        <v>192</v>
      </c>
      <c r="C151" s="18" t="s">
        <v>193</v>
      </c>
      <c r="D151" s="17"/>
      <c r="E151" s="78" t="s">
        <v>54</v>
      </c>
      <c r="F151" s="45">
        <v>2101587520</v>
      </c>
      <c r="G151" s="43" t="s">
        <v>680</v>
      </c>
      <c r="H151" s="44">
        <v>2014</v>
      </c>
      <c r="I151" s="18" t="s">
        <v>46</v>
      </c>
      <c r="J151" s="17" t="s">
        <v>48</v>
      </c>
      <c r="K151" s="12"/>
      <c r="L151" s="12"/>
      <c r="M151" s="6"/>
      <c r="N151" s="12"/>
    </row>
    <row r="152" spans="1:14" s="4" customFormat="1" ht="153.75" hidden="1" thickBot="1">
      <c r="A152" s="62" t="s">
        <v>322</v>
      </c>
      <c r="B152" s="16" t="s">
        <v>323</v>
      </c>
      <c r="C152" s="18" t="s">
        <v>302</v>
      </c>
      <c r="D152" s="24" t="s">
        <v>54</v>
      </c>
      <c r="E152" s="71"/>
      <c r="F152" s="25">
        <v>245810496</v>
      </c>
      <c r="G152" s="26" t="s">
        <v>324</v>
      </c>
      <c r="H152" s="13">
        <v>2014</v>
      </c>
      <c r="I152" s="14" t="s">
        <v>46</v>
      </c>
      <c r="J152" s="13" t="s">
        <v>804</v>
      </c>
      <c r="K152" s="12"/>
      <c r="L152" s="12"/>
      <c r="M152" s="3"/>
      <c r="N152" s="12"/>
    </row>
    <row r="153" spans="1:14" s="4" customFormat="1" ht="128.25" hidden="1" thickBot="1">
      <c r="A153" s="62" t="s">
        <v>369</v>
      </c>
      <c r="B153" s="16" t="s">
        <v>370</v>
      </c>
      <c r="C153" s="18" t="s">
        <v>371</v>
      </c>
      <c r="D153" s="24" t="s">
        <v>54</v>
      </c>
      <c r="E153" s="71"/>
      <c r="F153" s="25">
        <v>889032278</v>
      </c>
      <c r="G153" s="26" t="s">
        <v>372</v>
      </c>
      <c r="H153" s="13">
        <v>2014</v>
      </c>
      <c r="I153" s="14" t="s">
        <v>46</v>
      </c>
      <c r="J153" s="13" t="s">
        <v>48</v>
      </c>
      <c r="K153" s="12"/>
      <c r="L153" s="12"/>
      <c r="M153" s="3"/>
      <c r="N153" s="12"/>
    </row>
    <row r="154" spans="1:14" s="4" customFormat="1" ht="115.5" hidden="1" thickBot="1">
      <c r="A154" s="62" t="s">
        <v>373</v>
      </c>
      <c r="B154" s="16" t="s">
        <v>374</v>
      </c>
      <c r="C154" s="18" t="s">
        <v>371</v>
      </c>
      <c r="D154" s="24" t="s">
        <v>54</v>
      </c>
      <c r="E154" s="71"/>
      <c r="F154" s="25">
        <v>891649193</v>
      </c>
      <c r="G154" s="26" t="s">
        <v>375</v>
      </c>
      <c r="H154" s="13">
        <v>2014</v>
      </c>
      <c r="I154" s="14" t="s">
        <v>46</v>
      </c>
      <c r="J154" s="13" t="s">
        <v>48</v>
      </c>
      <c r="K154" s="12"/>
      <c r="L154" s="12"/>
      <c r="M154" s="3"/>
      <c r="N154" s="12"/>
    </row>
    <row r="155" spans="1:14" s="4" customFormat="1" ht="102.75" hidden="1" thickBot="1">
      <c r="A155" s="62" t="s">
        <v>376</v>
      </c>
      <c r="B155" s="16" t="s">
        <v>377</v>
      </c>
      <c r="C155" s="18" t="s">
        <v>333</v>
      </c>
      <c r="D155" s="24" t="s">
        <v>54</v>
      </c>
      <c r="E155" s="71"/>
      <c r="F155" s="25">
        <v>310236296</v>
      </c>
      <c r="G155" s="26" t="s">
        <v>378</v>
      </c>
      <c r="H155" s="13">
        <v>2014</v>
      </c>
      <c r="I155" s="14" t="s">
        <v>46</v>
      </c>
      <c r="J155" s="13" t="s">
        <v>48</v>
      </c>
      <c r="K155" s="12"/>
      <c r="L155" s="12"/>
      <c r="M155" s="3"/>
      <c r="N155" s="12"/>
    </row>
    <row r="156" spans="1:14" s="4" customFormat="1" ht="90" hidden="1" thickBot="1">
      <c r="A156" s="62" t="s">
        <v>382</v>
      </c>
      <c r="B156" s="16" t="s">
        <v>383</v>
      </c>
      <c r="C156" s="18" t="s">
        <v>371</v>
      </c>
      <c r="D156" s="24"/>
      <c r="E156" s="71"/>
      <c r="F156" s="25">
        <v>1125308045</v>
      </c>
      <c r="G156" s="26" t="s">
        <v>681</v>
      </c>
      <c r="H156" s="13">
        <v>2014</v>
      </c>
      <c r="I156" s="14" t="s">
        <v>46</v>
      </c>
      <c r="J156" s="13" t="s">
        <v>48</v>
      </c>
      <c r="K156" s="12"/>
      <c r="L156" s="12"/>
      <c r="M156" s="3"/>
      <c r="N156" s="12"/>
    </row>
    <row r="157" spans="1:14" s="4" customFormat="1" ht="64.5" hidden="1" thickBot="1">
      <c r="A157" s="62" t="s">
        <v>384</v>
      </c>
      <c r="B157" s="16" t="s">
        <v>383</v>
      </c>
      <c r="C157" s="18" t="s">
        <v>371</v>
      </c>
      <c r="D157" s="24"/>
      <c r="E157" s="71" t="s">
        <v>54</v>
      </c>
      <c r="F157" s="25">
        <v>1125308045</v>
      </c>
      <c r="G157" s="26" t="s">
        <v>385</v>
      </c>
      <c r="H157" s="13">
        <v>2014</v>
      </c>
      <c r="I157" s="14" t="s">
        <v>46</v>
      </c>
      <c r="J157" s="13" t="s">
        <v>48</v>
      </c>
      <c r="K157" s="12"/>
      <c r="L157" s="12"/>
      <c r="M157" s="3"/>
      <c r="N157" s="12"/>
    </row>
    <row r="158" spans="1:14" s="4" customFormat="1" ht="77.25" hidden="1" customHeight="1" thickBot="1">
      <c r="A158" s="62" t="s">
        <v>396</v>
      </c>
      <c r="B158" s="16" t="s">
        <v>397</v>
      </c>
      <c r="C158" s="18" t="s">
        <v>658</v>
      </c>
      <c r="D158" s="18" t="s">
        <v>54</v>
      </c>
      <c r="E158" s="16"/>
      <c r="F158" s="19">
        <v>52026000</v>
      </c>
      <c r="G158" s="16" t="s">
        <v>399</v>
      </c>
      <c r="H158" s="13">
        <v>2014</v>
      </c>
      <c r="I158" s="14" t="s">
        <v>231</v>
      </c>
      <c r="J158" s="13" t="s">
        <v>167</v>
      </c>
      <c r="K158" s="12"/>
      <c r="L158" s="12"/>
      <c r="M158" s="3"/>
      <c r="N158" s="12"/>
    </row>
    <row r="159" spans="1:14" s="4" customFormat="1" ht="51.75" hidden="1" thickBot="1">
      <c r="A159" s="62" t="s">
        <v>400</v>
      </c>
      <c r="B159" s="16" t="s">
        <v>401</v>
      </c>
      <c r="C159" s="18" t="s">
        <v>661</v>
      </c>
      <c r="D159" s="18" t="s">
        <v>54</v>
      </c>
      <c r="E159" s="72"/>
      <c r="F159" s="19">
        <v>40878795</v>
      </c>
      <c r="G159" s="16" t="s">
        <v>402</v>
      </c>
      <c r="H159" s="13">
        <v>2014</v>
      </c>
      <c r="I159" s="14" t="s">
        <v>231</v>
      </c>
      <c r="J159" s="13" t="s">
        <v>48</v>
      </c>
      <c r="K159" s="12"/>
      <c r="L159" s="12"/>
      <c r="M159" s="3"/>
      <c r="N159" s="12"/>
    </row>
    <row r="160" spans="1:14" s="4" customFormat="1" ht="64.5" hidden="1" thickBot="1">
      <c r="A160" s="62" t="s">
        <v>403</v>
      </c>
      <c r="B160" s="16" t="s">
        <v>404</v>
      </c>
      <c r="C160" s="18" t="s">
        <v>662</v>
      </c>
      <c r="D160" s="18" t="s">
        <v>54</v>
      </c>
      <c r="E160" s="80"/>
      <c r="F160" s="19">
        <f>465553698+224832002</f>
        <v>690385700</v>
      </c>
      <c r="G160" s="16" t="s">
        <v>758</v>
      </c>
      <c r="H160" s="13">
        <v>2014</v>
      </c>
      <c r="I160" s="14" t="s">
        <v>46</v>
      </c>
      <c r="J160" s="13" t="s">
        <v>48</v>
      </c>
      <c r="K160" s="12"/>
      <c r="L160" s="12"/>
      <c r="M160" s="3"/>
      <c r="N160" s="12"/>
    </row>
    <row r="161" spans="1:14" s="4" customFormat="1" ht="64.5" hidden="1" thickBot="1">
      <c r="A161" s="62" t="s">
        <v>405</v>
      </c>
      <c r="B161" s="16" t="s">
        <v>406</v>
      </c>
      <c r="C161" s="18" t="s">
        <v>663</v>
      </c>
      <c r="D161" s="18" t="s">
        <v>54</v>
      </c>
      <c r="E161" s="80"/>
      <c r="F161" s="19">
        <v>113125545</v>
      </c>
      <c r="G161" s="16" t="s">
        <v>759</v>
      </c>
      <c r="H161" s="13">
        <v>2014</v>
      </c>
      <c r="I161" s="14" t="s">
        <v>46</v>
      </c>
      <c r="J161" s="13" t="s">
        <v>48</v>
      </c>
      <c r="K161" s="12"/>
      <c r="L161" s="12"/>
      <c r="M161" s="3"/>
      <c r="N161" s="12"/>
    </row>
    <row r="162" spans="1:14" s="4" customFormat="1" ht="51.75" hidden="1" thickBot="1">
      <c r="A162" s="62" t="s">
        <v>407</v>
      </c>
      <c r="B162" s="16" t="s">
        <v>408</v>
      </c>
      <c r="C162" s="17" t="s">
        <v>651</v>
      </c>
      <c r="D162" s="18" t="s">
        <v>54</v>
      </c>
      <c r="E162" s="80"/>
      <c r="F162" s="19">
        <v>49395597</v>
      </c>
      <c r="G162" s="16" t="s">
        <v>682</v>
      </c>
      <c r="H162" s="13">
        <v>2014</v>
      </c>
      <c r="I162" s="14" t="s">
        <v>46</v>
      </c>
      <c r="J162" s="13" t="s">
        <v>48</v>
      </c>
      <c r="K162" s="12"/>
      <c r="L162" s="12"/>
      <c r="M162" s="3"/>
      <c r="N162" s="12"/>
    </row>
    <row r="163" spans="1:14" s="4" customFormat="1" ht="51.75" hidden="1" thickBot="1">
      <c r="A163" s="62" t="s">
        <v>409</v>
      </c>
      <c r="B163" s="16" t="s">
        <v>408</v>
      </c>
      <c r="C163" s="17" t="s">
        <v>651</v>
      </c>
      <c r="D163" s="18" t="s">
        <v>54</v>
      </c>
      <c r="E163" s="80"/>
      <c r="F163" s="19">
        <v>49398270</v>
      </c>
      <c r="G163" s="16" t="s">
        <v>683</v>
      </c>
      <c r="H163" s="13">
        <v>2014</v>
      </c>
      <c r="I163" s="14" t="s">
        <v>46</v>
      </c>
      <c r="J163" s="13" t="s">
        <v>48</v>
      </c>
      <c r="K163" s="12"/>
      <c r="L163" s="12"/>
      <c r="M163" s="3"/>
      <c r="N163" s="12"/>
    </row>
    <row r="164" spans="1:14" s="4" customFormat="1" ht="64.5" hidden="1" thickBot="1">
      <c r="A164" s="62" t="s">
        <v>410</v>
      </c>
      <c r="B164" s="16" t="s">
        <v>408</v>
      </c>
      <c r="C164" s="17" t="s">
        <v>651</v>
      </c>
      <c r="D164" s="18" t="s">
        <v>54</v>
      </c>
      <c r="E164" s="80"/>
      <c r="F164" s="19">
        <v>49399790</v>
      </c>
      <c r="G164" s="16" t="s">
        <v>684</v>
      </c>
      <c r="H164" s="13">
        <v>2014</v>
      </c>
      <c r="I164" s="14" t="s">
        <v>46</v>
      </c>
      <c r="J164" s="13" t="s">
        <v>48</v>
      </c>
      <c r="K164" s="12"/>
      <c r="L164" s="12"/>
      <c r="M164" s="3"/>
      <c r="N164" s="12"/>
    </row>
    <row r="165" spans="1:14" s="4" customFormat="1" ht="64.5" hidden="1" thickBot="1">
      <c r="A165" s="63" t="s">
        <v>411</v>
      </c>
      <c r="B165" s="16" t="s">
        <v>401</v>
      </c>
      <c r="C165" s="18" t="s">
        <v>658</v>
      </c>
      <c r="D165" s="18" t="s">
        <v>54</v>
      </c>
      <c r="E165" s="80"/>
      <c r="F165" s="19">
        <v>41659247</v>
      </c>
      <c r="G165" s="16" t="s">
        <v>760</v>
      </c>
      <c r="H165" s="13">
        <v>2014</v>
      </c>
      <c r="I165" s="14" t="s">
        <v>231</v>
      </c>
      <c r="J165" s="13" t="s">
        <v>48</v>
      </c>
      <c r="K165" s="12"/>
      <c r="L165" s="12"/>
      <c r="M165" s="3"/>
      <c r="N165" s="12"/>
    </row>
    <row r="166" spans="1:14" s="4" customFormat="1" ht="51.75" hidden="1" thickBot="1">
      <c r="A166" s="62" t="s">
        <v>412</v>
      </c>
      <c r="B166" s="16" t="s">
        <v>251</v>
      </c>
      <c r="C166" s="18" t="s">
        <v>413</v>
      </c>
      <c r="D166" s="84"/>
      <c r="E166" s="72" t="s">
        <v>54</v>
      </c>
      <c r="F166" s="19">
        <v>686995453</v>
      </c>
      <c r="G166" s="16" t="s">
        <v>761</v>
      </c>
      <c r="H166" s="13">
        <v>2014</v>
      </c>
      <c r="I166" s="18" t="s">
        <v>701</v>
      </c>
      <c r="J166" s="13" t="s">
        <v>48</v>
      </c>
      <c r="K166" s="12"/>
      <c r="L166" s="12"/>
      <c r="M166" s="3"/>
      <c r="N166" s="12"/>
    </row>
    <row r="167" spans="1:14" s="4" customFormat="1" ht="63.75" hidden="1">
      <c r="A167" s="27" t="s">
        <v>414</v>
      </c>
      <c r="B167" s="16" t="s">
        <v>251</v>
      </c>
      <c r="C167" s="18" t="s">
        <v>413</v>
      </c>
      <c r="D167" s="84"/>
      <c r="E167" s="72" t="s">
        <v>54</v>
      </c>
      <c r="F167" s="19">
        <v>1004044920</v>
      </c>
      <c r="G167" s="16" t="s">
        <v>762</v>
      </c>
      <c r="H167" s="13">
        <v>2014</v>
      </c>
      <c r="I167" s="18" t="s">
        <v>701</v>
      </c>
      <c r="J167" s="13" t="s">
        <v>48</v>
      </c>
      <c r="K167" s="12"/>
      <c r="L167" s="12"/>
      <c r="M167" s="3"/>
      <c r="N167" s="12"/>
    </row>
    <row r="168" spans="1:14" s="4" customFormat="1" ht="63.75" hidden="1">
      <c r="A168" s="27" t="s">
        <v>415</v>
      </c>
      <c r="B168" s="16" t="s">
        <v>416</v>
      </c>
      <c r="C168" s="18" t="s">
        <v>652</v>
      </c>
      <c r="D168" s="84"/>
      <c r="E168" s="72" t="s">
        <v>54</v>
      </c>
      <c r="F168" s="19">
        <v>52256360</v>
      </c>
      <c r="G168" s="16" t="s">
        <v>763</v>
      </c>
      <c r="H168" s="13">
        <v>2014</v>
      </c>
      <c r="I168" s="18" t="s">
        <v>701</v>
      </c>
      <c r="J168" s="13" t="s">
        <v>48</v>
      </c>
      <c r="K168" s="12"/>
      <c r="L168" s="12"/>
      <c r="M168" s="3"/>
      <c r="N168" s="12"/>
    </row>
    <row r="169" spans="1:14" s="4" customFormat="1" ht="76.5" hidden="1">
      <c r="A169" s="27" t="s">
        <v>417</v>
      </c>
      <c r="B169" s="16" t="s">
        <v>251</v>
      </c>
      <c r="C169" s="18" t="s">
        <v>418</v>
      </c>
      <c r="D169" s="84"/>
      <c r="E169" s="72" t="s">
        <v>54</v>
      </c>
      <c r="F169" s="19">
        <v>1499371186</v>
      </c>
      <c r="G169" s="16" t="s">
        <v>764</v>
      </c>
      <c r="H169" s="13">
        <v>2014</v>
      </c>
      <c r="I169" s="18" t="s">
        <v>701</v>
      </c>
      <c r="J169" s="13" t="s">
        <v>48</v>
      </c>
      <c r="K169" s="12"/>
      <c r="L169" s="12"/>
      <c r="M169" s="3"/>
      <c r="N169" s="12"/>
    </row>
    <row r="170" spans="1:14" s="4" customFormat="1" ht="88.5" hidden="1" customHeight="1">
      <c r="A170" s="27" t="s">
        <v>419</v>
      </c>
      <c r="B170" s="16" t="s">
        <v>420</v>
      </c>
      <c r="C170" s="18" t="s">
        <v>421</v>
      </c>
      <c r="D170" s="18" t="s">
        <v>54</v>
      </c>
      <c r="E170" s="80"/>
      <c r="F170" s="19">
        <f>1464692410+58824480</f>
        <v>1523516890</v>
      </c>
      <c r="G170" s="16" t="s">
        <v>765</v>
      </c>
      <c r="H170" s="13">
        <v>2014</v>
      </c>
      <c r="I170" s="14" t="s">
        <v>46</v>
      </c>
      <c r="J170" s="13" t="s">
        <v>48</v>
      </c>
      <c r="K170" s="12"/>
      <c r="L170" s="12"/>
      <c r="M170" s="3"/>
      <c r="N170" s="12"/>
    </row>
    <row r="171" spans="1:14" s="4" customFormat="1" ht="38.25" hidden="1">
      <c r="A171" s="27" t="s">
        <v>422</v>
      </c>
      <c r="B171" s="16" t="s">
        <v>353</v>
      </c>
      <c r="C171" s="17" t="s">
        <v>651</v>
      </c>
      <c r="D171" s="18" t="s">
        <v>54</v>
      </c>
      <c r="E171" s="80"/>
      <c r="F171" s="19">
        <v>51995580</v>
      </c>
      <c r="G171" s="16" t="s">
        <v>685</v>
      </c>
      <c r="H171" s="13">
        <v>2014</v>
      </c>
      <c r="I171" s="14" t="s">
        <v>231</v>
      </c>
      <c r="J171" s="13" t="s">
        <v>48</v>
      </c>
      <c r="K171" s="12"/>
      <c r="L171" s="12"/>
      <c r="M171" s="3"/>
      <c r="N171" s="12"/>
    </row>
    <row r="172" spans="1:14" s="4" customFormat="1" ht="51" hidden="1">
      <c r="A172" s="27" t="s">
        <v>423</v>
      </c>
      <c r="B172" s="16" t="s">
        <v>424</v>
      </c>
      <c r="C172" s="17" t="s">
        <v>651</v>
      </c>
      <c r="D172" s="18" t="s">
        <v>54</v>
      </c>
      <c r="E172" s="80"/>
      <c r="F172" s="19">
        <v>45810940</v>
      </c>
      <c r="G172" s="16" t="s">
        <v>686</v>
      </c>
      <c r="H172" s="13">
        <v>2014</v>
      </c>
      <c r="I172" s="14" t="s">
        <v>46</v>
      </c>
      <c r="J172" s="13" t="s">
        <v>48</v>
      </c>
      <c r="K172" s="12"/>
      <c r="L172" s="12"/>
      <c r="M172" s="3"/>
      <c r="N172" s="12"/>
    </row>
    <row r="173" spans="1:14" s="4" customFormat="1" ht="51" hidden="1">
      <c r="A173" s="27" t="s">
        <v>425</v>
      </c>
      <c r="B173" s="16" t="s">
        <v>424</v>
      </c>
      <c r="C173" s="17" t="s">
        <v>651</v>
      </c>
      <c r="D173" s="18" t="s">
        <v>54</v>
      </c>
      <c r="E173" s="80"/>
      <c r="F173" s="19">
        <v>45810940</v>
      </c>
      <c r="G173" s="16" t="s">
        <v>687</v>
      </c>
      <c r="H173" s="13">
        <v>2014</v>
      </c>
      <c r="I173" s="14" t="s">
        <v>231</v>
      </c>
      <c r="J173" s="13" t="s">
        <v>48</v>
      </c>
      <c r="K173" s="12"/>
      <c r="L173" s="12"/>
      <c r="M173" s="3"/>
      <c r="N173" s="12"/>
    </row>
    <row r="174" spans="1:14" s="4" customFormat="1" ht="76.5" hidden="1">
      <c r="A174" s="27" t="s">
        <v>426</v>
      </c>
      <c r="B174" s="16" t="s">
        <v>254</v>
      </c>
      <c r="C174" s="18" t="s">
        <v>652</v>
      </c>
      <c r="D174" s="18"/>
      <c r="E174" s="72" t="s">
        <v>54</v>
      </c>
      <c r="F174" s="19">
        <v>67961137</v>
      </c>
      <c r="G174" s="16" t="s">
        <v>427</v>
      </c>
      <c r="H174" s="13">
        <v>2014</v>
      </c>
      <c r="I174" s="14" t="s">
        <v>701</v>
      </c>
      <c r="J174" s="22" t="s">
        <v>804</v>
      </c>
      <c r="K174" s="12"/>
      <c r="L174" s="12"/>
      <c r="M174" s="3"/>
      <c r="N174" s="12"/>
    </row>
    <row r="175" spans="1:14" s="4" customFormat="1" ht="51" hidden="1">
      <c r="A175" s="27" t="s">
        <v>428</v>
      </c>
      <c r="B175" s="16" t="s">
        <v>309</v>
      </c>
      <c r="C175" s="17" t="s">
        <v>651</v>
      </c>
      <c r="D175" s="18" t="s">
        <v>54</v>
      </c>
      <c r="E175" s="72"/>
      <c r="F175" s="19">
        <f>51838080+25919040</f>
        <v>77757120</v>
      </c>
      <c r="G175" s="16" t="s">
        <v>429</v>
      </c>
      <c r="H175" s="13">
        <v>2014</v>
      </c>
      <c r="I175" s="14" t="s">
        <v>46</v>
      </c>
      <c r="J175" s="22" t="s">
        <v>804</v>
      </c>
      <c r="K175" s="12"/>
      <c r="L175" s="12"/>
      <c r="M175" s="3"/>
      <c r="N175" s="12"/>
    </row>
    <row r="176" spans="1:14" ht="90">
      <c r="A176" s="103" t="s">
        <v>430</v>
      </c>
      <c r="B176" s="90" t="s">
        <v>19</v>
      </c>
      <c r="C176" s="92" t="s">
        <v>661</v>
      </c>
      <c r="D176" s="92"/>
      <c r="E176" s="93" t="s">
        <v>54</v>
      </c>
      <c r="F176" s="94">
        <v>93887500</v>
      </c>
      <c r="G176" s="90" t="s">
        <v>990</v>
      </c>
      <c r="H176" s="95">
        <v>2014</v>
      </c>
      <c r="I176" s="95" t="s">
        <v>702</v>
      </c>
      <c r="J176" s="317" t="s">
        <v>804</v>
      </c>
      <c r="M176" s="125"/>
    </row>
    <row r="177" spans="1:14" ht="90">
      <c r="A177" s="103" t="s">
        <v>431</v>
      </c>
      <c r="B177" s="90" t="s">
        <v>206</v>
      </c>
      <c r="C177" s="92" t="s">
        <v>661</v>
      </c>
      <c r="D177" s="92"/>
      <c r="E177" s="93" t="s">
        <v>54</v>
      </c>
      <c r="F177" s="94">
        <v>14747544</v>
      </c>
      <c r="G177" s="90" t="s">
        <v>432</v>
      </c>
      <c r="H177" s="95">
        <v>2014</v>
      </c>
      <c r="I177" s="95" t="s">
        <v>702</v>
      </c>
      <c r="J177" s="317" t="s">
        <v>804</v>
      </c>
      <c r="M177" s="125"/>
    </row>
    <row r="178" spans="1:14" ht="60">
      <c r="A178" s="103" t="s">
        <v>433</v>
      </c>
      <c r="B178" s="90" t="s">
        <v>206</v>
      </c>
      <c r="C178" s="92" t="s">
        <v>661</v>
      </c>
      <c r="D178" s="92"/>
      <c r="E178" s="93" t="s">
        <v>54</v>
      </c>
      <c r="F178" s="94">
        <v>15293556</v>
      </c>
      <c r="G178" s="90" t="s">
        <v>688</v>
      </c>
      <c r="H178" s="95">
        <v>2014</v>
      </c>
      <c r="I178" s="95" t="s">
        <v>702</v>
      </c>
      <c r="J178" s="317" t="s">
        <v>804</v>
      </c>
      <c r="M178" s="125"/>
    </row>
    <row r="179" spans="1:14" ht="90">
      <c r="A179" s="103" t="s">
        <v>434</v>
      </c>
      <c r="B179" s="90" t="s">
        <v>206</v>
      </c>
      <c r="C179" s="92" t="s">
        <v>661</v>
      </c>
      <c r="D179" s="92"/>
      <c r="E179" s="93" t="s">
        <v>54</v>
      </c>
      <c r="F179" s="94">
        <v>28587521</v>
      </c>
      <c r="G179" s="90" t="s">
        <v>435</v>
      </c>
      <c r="H179" s="95">
        <v>2014</v>
      </c>
      <c r="I179" s="95" t="s">
        <v>702</v>
      </c>
      <c r="J179" s="317" t="s">
        <v>804</v>
      </c>
      <c r="M179" s="125"/>
    </row>
    <row r="180" spans="1:14" s="4" customFormat="1" ht="102" hidden="1">
      <c r="A180" s="27" t="s">
        <v>436</v>
      </c>
      <c r="B180" s="16" t="s">
        <v>309</v>
      </c>
      <c r="C180" s="17" t="s">
        <v>651</v>
      </c>
      <c r="D180" s="84"/>
      <c r="E180" s="80"/>
      <c r="F180" s="19">
        <v>520627488</v>
      </c>
      <c r="G180" s="64" t="s">
        <v>437</v>
      </c>
      <c r="H180" s="13">
        <v>2014</v>
      </c>
      <c r="I180" s="14" t="s">
        <v>46</v>
      </c>
      <c r="J180" s="22" t="s">
        <v>804</v>
      </c>
      <c r="K180" s="12"/>
      <c r="L180" s="12"/>
      <c r="M180" s="3"/>
      <c r="N180" s="12"/>
    </row>
    <row r="181" spans="1:14" s="4" customFormat="1" ht="76.5" hidden="1">
      <c r="A181" s="27" t="s">
        <v>438</v>
      </c>
      <c r="B181" s="16" t="s">
        <v>439</v>
      </c>
      <c r="C181" s="18" t="s">
        <v>659</v>
      </c>
      <c r="D181" s="18" t="s">
        <v>54</v>
      </c>
      <c r="E181" s="80"/>
      <c r="F181" s="19">
        <v>46799910</v>
      </c>
      <c r="G181" s="16" t="s">
        <v>440</v>
      </c>
      <c r="H181" s="13">
        <v>2014</v>
      </c>
      <c r="I181" s="14" t="s">
        <v>46</v>
      </c>
      <c r="J181" s="22" t="s">
        <v>804</v>
      </c>
      <c r="K181" s="12"/>
      <c r="L181" s="12"/>
      <c r="M181" s="3"/>
      <c r="N181" s="12"/>
    </row>
    <row r="182" spans="1:14" s="4" customFormat="1" ht="89.25" hidden="1">
      <c r="A182" s="27" t="s">
        <v>441</v>
      </c>
      <c r="B182" s="16" t="s">
        <v>442</v>
      </c>
      <c r="C182" s="18" t="s">
        <v>652</v>
      </c>
      <c r="D182" s="18"/>
      <c r="E182" s="72" t="s">
        <v>54</v>
      </c>
      <c r="F182" s="19">
        <v>51995840</v>
      </c>
      <c r="G182" s="16" t="s">
        <v>767</v>
      </c>
      <c r="H182" s="13">
        <v>2014</v>
      </c>
      <c r="I182" s="14" t="s">
        <v>701</v>
      </c>
      <c r="J182" s="22" t="s">
        <v>804</v>
      </c>
      <c r="K182" s="12"/>
      <c r="L182" s="12"/>
      <c r="M182" s="3"/>
      <c r="N182" s="12"/>
    </row>
    <row r="183" spans="1:14" s="4" customFormat="1" ht="76.5" hidden="1">
      <c r="A183" s="27" t="s">
        <v>443</v>
      </c>
      <c r="B183" s="16" t="s">
        <v>442</v>
      </c>
      <c r="C183" s="18" t="s">
        <v>652</v>
      </c>
      <c r="D183" s="84"/>
      <c r="E183" s="72" t="s">
        <v>54</v>
      </c>
      <c r="F183" s="19">
        <v>51995840</v>
      </c>
      <c r="G183" s="16" t="s">
        <v>444</v>
      </c>
      <c r="H183" s="13">
        <v>2014</v>
      </c>
      <c r="I183" s="14" t="s">
        <v>701</v>
      </c>
      <c r="J183" s="22" t="s">
        <v>804</v>
      </c>
      <c r="K183" s="12"/>
      <c r="L183" s="12"/>
      <c r="M183" s="3"/>
      <c r="N183" s="12"/>
    </row>
    <row r="184" spans="1:14" s="4" customFormat="1" ht="108.75" hidden="1" customHeight="1">
      <c r="A184" s="27" t="s">
        <v>445</v>
      </c>
      <c r="B184" s="16" t="s">
        <v>446</v>
      </c>
      <c r="C184" s="18" t="s">
        <v>659</v>
      </c>
      <c r="D184" s="18" t="s">
        <v>54</v>
      </c>
      <c r="E184" s="80"/>
      <c r="F184" s="19">
        <v>111572512</v>
      </c>
      <c r="G184" s="16" t="s">
        <v>768</v>
      </c>
      <c r="H184" s="13">
        <v>2014</v>
      </c>
      <c r="I184" s="14" t="s">
        <v>46</v>
      </c>
      <c r="J184" s="22" t="s">
        <v>804</v>
      </c>
      <c r="K184" s="12"/>
      <c r="L184" s="12"/>
      <c r="M184" s="3"/>
      <c r="N184" s="12"/>
    </row>
    <row r="185" spans="1:14" s="4" customFormat="1" ht="75.75" hidden="1" customHeight="1">
      <c r="A185" s="27" t="s">
        <v>447</v>
      </c>
      <c r="B185" s="16" t="s">
        <v>448</v>
      </c>
      <c r="C185" s="18" t="s">
        <v>302</v>
      </c>
      <c r="D185" s="18" t="s">
        <v>54</v>
      </c>
      <c r="E185" s="16"/>
      <c r="F185" s="19">
        <v>25978200</v>
      </c>
      <c r="G185" s="16" t="s">
        <v>449</v>
      </c>
      <c r="H185" s="65">
        <v>2014</v>
      </c>
      <c r="I185" s="14" t="s">
        <v>231</v>
      </c>
      <c r="J185" s="13" t="s">
        <v>167</v>
      </c>
      <c r="K185" s="12"/>
      <c r="L185" s="12"/>
      <c r="M185" s="3"/>
      <c r="N185" s="12"/>
    </row>
    <row r="186" spans="1:14" s="4" customFormat="1" ht="60" hidden="1" customHeight="1">
      <c r="A186" s="27" t="s">
        <v>450</v>
      </c>
      <c r="B186" s="16" t="s">
        <v>451</v>
      </c>
      <c r="C186" s="17" t="s">
        <v>651</v>
      </c>
      <c r="D186" s="18" t="s">
        <v>54</v>
      </c>
      <c r="E186" s="16"/>
      <c r="F186" s="19">
        <v>51948000</v>
      </c>
      <c r="G186" s="16" t="s">
        <v>689</v>
      </c>
      <c r="H186" s="65">
        <v>2014</v>
      </c>
      <c r="I186" s="14" t="s">
        <v>46</v>
      </c>
      <c r="J186" s="13" t="s">
        <v>167</v>
      </c>
      <c r="K186" s="12"/>
      <c r="L186" s="12"/>
      <c r="M186" s="3"/>
      <c r="N186" s="12"/>
    </row>
    <row r="187" spans="1:14" s="4" customFormat="1" ht="50.25" hidden="1" customHeight="1">
      <c r="A187" s="27" t="s">
        <v>452</v>
      </c>
      <c r="B187" s="16" t="s">
        <v>451</v>
      </c>
      <c r="C187" s="17" t="s">
        <v>651</v>
      </c>
      <c r="D187" s="18" t="s">
        <v>54</v>
      </c>
      <c r="E187" s="16"/>
      <c r="F187" s="19">
        <v>51968000</v>
      </c>
      <c r="G187" s="16" t="s">
        <v>690</v>
      </c>
      <c r="H187" s="65">
        <v>2014</v>
      </c>
      <c r="I187" s="14" t="s">
        <v>46</v>
      </c>
      <c r="J187" s="13" t="s">
        <v>167</v>
      </c>
      <c r="K187" s="12"/>
      <c r="L187" s="12"/>
      <c r="M187" s="3"/>
      <c r="N187" s="12"/>
    </row>
    <row r="188" spans="1:14" s="4" customFormat="1" ht="71.25" hidden="1" customHeight="1">
      <c r="A188" s="27" t="s">
        <v>453</v>
      </c>
      <c r="B188" s="16" t="s">
        <v>454</v>
      </c>
      <c r="C188" s="17" t="s">
        <v>651</v>
      </c>
      <c r="D188" s="18" t="s">
        <v>54</v>
      </c>
      <c r="E188" s="16"/>
      <c r="F188" s="19">
        <v>28305508</v>
      </c>
      <c r="G188" s="16" t="s">
        <v>455</v>
      </c>
      <c r="H188" s="65">
        <v>2014</v>
      </c>
      <c r="I188" s="14" t="s">
        <v>701</v>
      </c>
      <c r="J188" s="13" t="s">
        <v>167</v>
      </c>
      <c r="K188" s="12"/>
      <c r="L188" s="12"/>
      <c r="M188" s="3"/>
      <c r="N188" s="12"/>
    </row>
    <row r="189" spans="1:14" s="4" customFormat="1" ht="67.5" hidden="1" customHeight="1">
      <c r="A189" s="27" t="s">
        <v>456</v>
      </c>
      <c r="B189" s="16" t="s">
        <v>457</v>
      </c>
      <c r="C189" s="18" t="s">
        <v>652</v>
      </c>
      <c r="D189" s="18" t="s">
        <v>54</v>
      </c>
      <c r="E189" s="16"/>
      <c r="F189" s="19">
        <v>12000000</v>
      </c>
      <c r="G189" s="16" t="s">
        <v>458</v>
      </c>
      <c r="H189" s="65">
        <v>2014</v>
      </c>
      <c r="I189" s="14" t="s">
        <v>46</v>
      </c>
      <c r="J189" s="13" t="s">
        <v>167</v>
      </c>
      <c r="K189" s="12"/>
      <c r="L189" s="12"/>
      <c r="M189" s="3"/>
      <c r="N189" s="12"/>
    </row>
    <row r="190" spans="1:14" s="4" customFormat="1" ht="83.25" hidden="1" customHeight="1">
      <c r="A190" s="27" t="s">
        <v>459</v>
      </c>
      <c r="B190" s="16" t="s">
        <v>397</v>
      </c>
      <c r="C190" s="18" t="s">
        <v>658</v>
      </c>
      <c r="D190" s="18" t="s">
        <v>54</v>
      </c>
      <c r="E190" s="16"/>
      <c r="F190" s="19">
        <v>43326000</v>
      </c>
      <c r="G190" s="16" t="s">
        <v>769</v>
      </c>
      <c r="H190" s="65">
        <v>2014</v>
      </c>
      <c r="I190" s="14" t="s">
        <v>231</v>
      </c>
      <c r="J190" s="13" t="s">
        <v>167</v>
      </c>
      <c r="K190" s="12"/>
      <c r="L190" s="12"/>
      <c r="M190" s="3"/>
      <c r="N190" s="12"/>
    </row>
    <row r="191" spans="1:14" s="4" customFormat="1" ht="51" hidden="1" customHeight="1">
      <c r="A191" s="27" t="s">
        <v>460</v>
      </c>
      <c r="B191" s="16" t="s">
        <v>457</v>
      </c>
      <c r="C191" s="17" t="s">
        <v>651</v>
      </c>
      <c r="D191" s="18" t="s">
        <v>54</v>
      </c>
      <c r="E191" s="16"/>
      <c r="F191" s="19">
        <v>49959368</v>
      </c>
      <c r="G191" s="16" t="s">
        <v>461</v>
      </c>
      <c r="H191" s="65">
        <v>2014</v>
      </c>
      <c r="I191" s="14" t="s">
        <v>46</v>
      </c>
      <c r="J191" s="13" t="s">
        <v>167</v>
      </c>
      <c r="K191" s="12"/>
      <c r="L191" s="12"/>
      <c r="M191" s="3"/>
      <c r="N191" s="12"/>
    </row>
    <row r="192" spans="1:14" s="4" customFormat="1" ht="54.75" hidden="1" customHeight="1">
      <c r="A192" s="27" t="s">
        <v>462</v>
      </c>
      <c r="B192" s="16" t="s">
        <v>457</v>
      </c>
      <c r="C192" s="17" t="s">
        <v>651</v>
      </c>
      <c r="D192" s="18" t="s">
        <v>54</v>
      </c>
      <c r="E192" s="16"/>
      <c r="F192" s="19">
        <v>50000000</v>
      </c>
      <c r="G192" s="16" t="s">
        <v>463</v>
      </c>
      <c r="H192" s="65">
        <v>2014</v>
      </c>
      <c r="I192" s="14" t="s">
        <v>46</v>
      </c>
      <c r="J192" s="13" t="s">
        <v>167</v>
      </c>
      <c r="K192" s="12"/>
      <c r="L192" s="12"/>
      <c r="M192" s="3"/>
      <c r="N192" s="12"/>
    </row>
    <row r="193" spans="1:14" s="4" customFormat="1" ht="69.75" hidden="1" customHeight="1">
      <c r="A193" s="27" t="s">
        <v>464</v>
      </c>
      <c r="B193" s="16" t="s">
        <v>465</v>
      </c>
      <c r="C193" s="18" t="s">
        <v>652</v>
      </c>
      <c r="D193" s="18" t="s">
        <v>54</v>
      </c>
      <c r="E193" s="16"/>
      <c r="F193" s="19">
        <v>51991200</v>
      </c>
      <c r="G193" s="16" t="s">
        <v>466</v>
      </c>
      <c r="H193" s="65">
        <v>2014</v>
      </c>
      <c r="I193" s="14" t="s">
        <v>231</v>
      </c>
      <c r="J193" s="13" t="s">
        <v>167</v>
      </c>
      <c r="K193" s="12"/>
      <c r="L193" s="12"/>
      <c r="M193" s="3"/>
      <c r="N193" s="12"/>
    </row>
    <row r="194" spans="1:14" s="4" customFormat="1" ht="73.5" hidden="1" customHeight="1">
      <c r="A194" s="27" t="s">
        <v>467</v>
      </c>
      <c r="B194" s="16" t="s">
        <v>468</v>
      </c>
      <c r="C194" s="18" t="s">
        <v>658</v>
      </c>
      <c r="D194" s="18" t="s">
        <v>54</v>
      </c>
      <c r="E194" s="16"/>
      <c r="F194" s="19">
        <v>52000000</v>
      </c>
      <c r="G194" s="16" t="s">
        <v>469</v>
      </c>
      <c r="H194" s="65">
        <v>2014</v>
      </c>
      <c r="I194" s="14" t="s">
        <v>231</v>
      </c>
      <c r="J194" s="13" t="s">
        <v>167</v>
      </c>
      <c r="K194" s="12"/>
      <c r="L194" s="12"/>
      <c r="M194" s="3"/>
      <c r="N194" s="12"/>
    </row>
    <row r="195" spans="1:14" s="4" customFormat="1" ht="54" hidden="1" customHeight="1">
      <c r="A195" s="27" t="s">
        <v>470</v>
      </c>
      <c r="B195" s="16" t="s">
        <v>471</v>
      </c>
      <c r="C195" s="18" t="s">
        <v>664</v>
      </c>
      <c r="D195" s="18" t="s">
        <v>54</v>
      </c>
      <c r="E195" s="16"/>
      <c r="F195" s="19">
        <v>51999900</v>
      </c>
      <c r="G195" s="16" t="s">
        <v>472</v>
      </c>
      <c r="H195" s="65">
        <v>2014</v>
      </c>
      <c r="I195" s="14" t="s">
        <v>231</v>
      </c>
      <c r="J195" s="13" t="s">
        <v>167</v>
      </c>
      <c r="K195" s="12"/>
      <c r="L195" s="12"/>
      <c r="M195" s="3"/>
      <c r="N195" s="12"/>
    </row>
    <row r="196" spans="1:14" s="4" customFormat="1" ht="63" hidden="1" customHeight="1">
      <c r="A196" s="27" t="s">
        <v>473</v>
      </c>
      <c r="B196" s="16" t="s">
        <v>471</v>
      </c>
      <c r="C196" s="18" t="s">
        <v>664</v>
      </c>
      <c r="D196" s="18" t="s">
        <v>54</v>
      </c>
      <c r="E196" s="16"/>
      <c r="F196" s="19">
        <f>51999900+25000000</f>
        <v>76999900</v>
      </c>
      <c r="G196" s="16" t="s">
        <v>474</v>
      </c>
      <c r="H196" s="65">
        <v>2014</v>
      </c>
      <c r="I196" s="14" t="s">
        <v>231</v>
      </c>
      <c r="J196" s="13" t="s">
        <v>167</v>
      </c>
      <c r="K196" s="12"/>
      <c r="L196" s="12"/>
      <c r="M196" s="3"/>
      <c r="N196" s="12"/>
    </row>
    <row r="197" spans="1:14" s="4" customFormat="1" ht="65.25" hidden="1" customHeight="1">
      <c r="A197" s="27" t="s">
        <v>475</v>
      </c>
      <c r="B197" s="16" t="s">
        <v>471</v>
      </c>
      <c r="C197" s="18" t="s">
        <v>664</v>
      </c>
      <c r="D197" s="18" t="s">
        <v>54</v>
      </c>
      <c r="E197" s="16"/>
      <c r="F197" s="19">
        <v>51999900</v>
      </c>
      <c r="G197" s="16" t="s">
        <v>476</v>
      </c>
      <c r="H197" s="65">
        <v>2014</v>
      </c>
      <c r="I197" s="14" t="s">
        <v>231</v>
      </c>
      <c r="J197" s="13" t="s">
        <v>167</v>
      </c>
      <c r="K197" s="12"/>
      <c r="L197" s="12"/>
      <c r="M197" s="3"/>
      <c r="N197" s="12"/>
    </row>
    <row r="198" spans="1:14" s="4" customFormat="1" ht="78" hidden="1" customHeight="1">
      <c r="A198" s="27" t="s">
        <v>477</v>
      </c>
      <c r="B198" s="16" t="s">
        <v>471</v>
      </c>
      <c r="C198" s="18" t="s">
        <v>664</v>
      </c>
      <c r="D198" s="18" t="s">
        <v>54</v>
      </c>
      <c r="E198" s="16"/>
      <c r="F198" s="19">
        <v>51999900</v>
      </c>
      <c r="G198" s="16" t="s">
        <v>478</v>
      </c>
      <c r="H198" s="65">
        <v>2014</v>
      </c>
      <c r="I198" s="14" t="s">
        <v>231</v>
      </c>
      <c r="J198" s="13" t="s">
        <v>167</v>
      </c>
      <c r="K198" s="12"/>
      <c r="L198" s="12"/>
      <c r="M198" s="3"/>
      <c r="N198" s="12"/>
    </row>
    <row r="199" spans="1:14" s="4" customFormat="1" ht="81.75" hidden="1" customHeight="1">
      <c r="A199" s="27" t="s">
        <v>479</v>
      </c>
      <c r="B199" s="16" t="s">
        <v>480</v>
      </c>
      <c r="C199" s="18" t="s">
        <v>652</v>
      </c>
      <c r="D199" s="18" t="s">
        <v>54</v>
      </c>
      <c r="E199" s="16"/>
      <c r="F199" s="19">
        <v>52300000</v>
      </c>
      <c r="G199" s="16" t="s">
        <v>481</v>
      </c>
      <c r="H199" s="65">
        <v>2014</v>
      </c>
      <c r="I199" s="14" t="s">
        <v>701</v>
      </c>
      <c r="J199" s="13" t="s">
        <v>167</v>
      </c>
      <c r="K199" s="12"/>
      <c r="L199" s="12"/>
      <c r="M199" s="3"/>
      <c r="N199" s="12"/>
    </row>
    <row r="200" spans="1:14" ht="120">
      <c r="A200" s="103" t="s">
        <v>634</v>
      </c>
      <c r="B200" s="92" t="s">
        <v>206</v>
      </c>
      <c r="C200" s="92" t="s">
        <v>657</v>
      </c>
      <c r="D200" s="311" t="s">
        <v>54</v>
      </c>
      <c r="E200" s="93"/>
      <c r="F200" s="123">
        <v>18240768</v>
      </c>
      <c r="G200" s="118" t="s">
        <v>691</v>
      </c>
      <c r="H200" s="111">
        <v>2014</v>
      </c>
      <c r="I200" s="111" t="s">
        <v>702</v>
      </c>
      <c r="J200" s="317" t="s">
        <v>804</v>
      </c>
    </row>
    <row r="201" spans="1:14" ht="60">
      <c r="A201" s="103" t="s">
        <v>639</v>
      </c>
      <c r="B201" s="92" t="s">
        <v>206</v>
      </c>
      <c r="C201" s="92" t="s">
        <v>657</v>
      </c>
      <c r="D201" s="311" t="s">
        <v>54</v>
      </c>
      <c r="E201" s="93"/>
      <c r="F201" s="123">
        <v>101989530</v>
      </c>
      <c r="G201" s="118" t="s">
        <v>692</v>
      </c>
      <c r="H201" s="111">
        <v>2014</v>
      </c>
      <c r="I201" s="111" t="s">
        <v>702</v>
      </c>
      <c r="J201" s="317" t="s">
        <v>804</v>
      </c>
    </row>
    <row r="202" spans="1:14" ht="75">
      <c r="A202" s="103" t="s">
        <v>643</v>
      </c>
      <c r="B202" s="92" t="s">
        <v>57</v>
      </c>
      <c r="C202" s="92" t="s">
        <v>206</v>
      </c>
      <c r="D202" s="311" t="s">
        <v>54</v>
      </c>
      <c r="E202" s="93"/>
      <c r="F202" s="123">
        <v>930402554</v>
      </c>
      <c r="G202" s="118" t="s">
        <v>644</v>
      </c>
      <c r="H202" s="111">
        <v>2014</v>
      </c>
      <c r="I202" s="111" t="s">
        <v>702</v>
      </c>
      <c r="J202" s="111" t="s">
        <v>48</v>
      </c>
    </row>
    <row r="203" spans="1:14" s="4" customFormat="1" ht="63.75" hidden="1">
      <c r="A203" s="27" t="s">
        <v>645</v>
      </c>
      <c r="B203" s="18" t="s">
        <v>408</v>
      </c>
      <c r="C203" s="18" t="s">
        <v>657</v>
      </c>
      <c r="D203" s="83" t="s">
        <v>54</v>
      </c>
      <c r="E203" s="78"/>
      <c r="F203" s="73">
        <v>49491585</v>
      </c>
      <c r="G203" s="50" t="s">
        <v>646</v>
      </c>
      <c r="H203" s="33">
        <v>2014</v>
      </c>
      <c r="I203" s="34" t="s">
        <v>650</v>
      </c>
      <c r="J203" s="33" t="s">
        <v>48</v>
      </c>
      <c r="K203" s="12"/>
      <c r="L203" s="12"/>
      <c r="M203" s="12"/>
      <c r="N203" s="12"/>
    </row>
    <row r="204" spans="1:14" s="4" customFormat="1" ht="89.25" hidden="1">
      <c r="A204" s="28" t="s">
        <v>41</v>
      </c>
      <c r="B204" s="18" t="s">
        <v>19</v>
      </c>
      <c r="C204" s="18" t="s">
        <v>36</v>
      </c>
      <c r="D204" s="30" t="s">
        <v>54</v>
      </c>
      <c r="E204" s="77"/>
      <c r="F204" s="66">
        <v>471011040</v>
      </c>
      <c r="G204" s="32" t="s">
        <v>33</v>
      </c>
      <c r="H204" s="33">
        <v>2015</v>
      </c>
      <c r="I204" s="34" t="s">
        <v>46</v>
      </c>
      <c r="J204" s="22" t="s">
        <v>804</v>
      </c>
      <c r="K204" s="12"/>
      <c r="L204" s="12"/>
      <c r="M204" s="12"/>
      <c r="N204" s="12"/>
    </row>
    <row r="205" spans="1:14" s="4" customFormat="1" ht="63.75" hidden="1">
      <c r="A205" s="28" t="s">
        <v>42</v>
      </c>
      <c r="B205" s="18" t="s">
        <v>34</v>
      </c>
      <c r="C205" s="18" t="str">
        <f>C204</f>
        <v>ING. CIRA PIEDRAHITA CÉSPEDES</v>
      </c>
      <c r="D205" s="30" t="s">
        <v>54</v>
      </c>
      <c r="E205" s="77"/>
      <c r="F205" s="66">
        <v>479102040</v>
      </c>
      <c r="G205" s="32" t="s">
        <v>35</v>
      </c>
      <c r="H205" s="33">
        <v>2015</v>
      </c>
      <c r="I205" s="34" t="s">
        <v>46</v>
      </c>
      <c r="J205" s="22" t="s">
        <v>804</v>
      </c>
      <c r="K205" s="12"/>
      <c r="L205" s="12"/>
      <c r="M205" s="12"/>
      <c r="N205" s="12"/>
    </row>
    <row r="206" spans="1:14" s="4" customFormat="1" ht="127.5" hidden="1">
      <c r="A206" s="28" t="s">
        <v>17</v>
      </c>
      <c r="B206" s="18" t="s">
        <v>18</v>
      </c>
      <c r="C206" s="18" t="s">
        <v>30</v>
      </c>
      <c r="D206" s="30" t="s">
        <v>54</v>
      </c>
      <c r="E206" s="77"/>
      <c r="F206" s="31">
        <f>7898126637+343437492+346800492</f>
        <v>8588364621</v>
      </c>
      <c r="G206" s="32" t="s">
        <v>27</v>
      </c>
      <c r="H206" s="33">
        <v>2015</v>
      </c>
      <c r="I206" s="34" t="s">
        <v>46</v>
      </c>
      <c r="J206" s="33" t="s">
        <v>48</v>
      </c>
      <c r="K206" s="12"/>
      <c r="L206" s="12"/>
      <c r="M206" s="12"/>
      <c r="N206" s="12"/>
    </row>
    <row r="207" spans="1:14" s="4" customFormat="1" ht="114.75" hidden="1">
      <c r="A207" s="28" t="s">
        <v>20</v>
      </c>
      <c r="B207" s="18" t="s">
        <v>21</v>
      </c>
      <c r="C207" s="18" t="s">
        <v>29</v>
      </c>
      <c r="D207" s="30" t="s">
        <v>54</v>
      </c>
      <c r="E207" s="77"/>
      <c r="F207" s="31">
        <f>7310884702+32000000</f>
        <v>7342884702</v>
      </c>
      <c r="G207" s="32" t="s">
        <v>50</v>
      </c>
      <c r="H207" s="33">
        <v>2015</v>
      </c>
      <c r="I207" s="34" t="s">
        <v>46</v>
      </c>
      <c r="J207" s="33" t="s">
        <v>48</v>
      </c>
      <c r="K207" s="12"/>
      <c r="L207" s="12"/>
      <c r="M207" s="12"/>
      <c r="N207" s="12"/>
    </row>
    <row r="208" spans="1:14" ht="60">
      <c r="A208" s="114" t="s">
        <v>140</v>
      </c>
      <c r="B208" s="92" t="s">
        <v>141</v>
      </c>
      <c r="C208" s="92" t="s">
        <v>53</v>
      </c>
      <c r="D208" s="92"/>
      <c r="E208" s="93" t="s">
        <v>54</v>
      </c>
      <c r="F208" s="115">
        <v>45200000</v>
      </c>
      <c r="G208" s="116" t="s">
        <v>142</v>
      </c>
      <c r="H208" s="111">
        <v>2015</v>
      </c>
      <c r="I208" s="111" t="s">
        <v>702</v>
      </c>
      <c r="J208" s="317" t="s">
        <v>804</v>
      </c>
    </row>
    <row r="209" spans="1:14" ht="75">
      <c r="A209" s="114" t="s">
        <v>143</v>
      </c>
      <c r="B209" s="92" t="s">
        <v>141</v>
      </c>
      <c r="C209" s="92" t="s">
        <v>53</v>
      </c>
      <c r="D209" s="92"/>
      <c r="E209" s="93" t="s">
        <v>54</v>
      </c>
      <c r="F209" s="115">
        <v>45200000</v>
      </c>
      <c r="G209" s="116" t="s">
        <v>144</v>
      </c>
      <c r="H209" s="111">
        <v>2015</v>
      </c>
      <c r="I209" s="111" t="s">
        <v>702</v>
      </c>
      <c r="J209" s="317" t="s">
        <v>804</v>
      </c>
    </row>
    <row r="210" spans="1:14" ht="60">
      <c r="A210" s="114" t="s">
        <v>145</v>
      </c>
      <c r="B210" s="92" t="s">
        <v>146</v>
      </c>
      <c r="C210" s="92" t="s">
        <v>53</v>
      </c>
      <c r="D210" s="92"/>
      <c r="E210" s="93" t="s">
        <v>54</v>
      </c>
      <c r="F210" s="115">
        <v>339248912</v>
      </c>
      <c r="G210" s="116" t="s">
        <v>147</v>
      </c>
      <c r="H210" s="111">
        <v>2015</v>
      </c>
      <c r="I210" s="111" t="s">
        <v>702</v>
      </c>
      <c r="J210" s="111" t="s">
        <v>48</v>
      </c>
    </row>
    <row r="211" spans="1:14" ht="90">
      <c r="A211" s="114" t="s">
        <v>148</v>
      </c>
      <c r="B211" s="92" t="s">
        <v>149</v>
      </c>
      <c r="C211" s="92" t="s">
        <v>150</v>
      </c>
      <c r="D211" s="92"/>
      <c r="E211" s="93" t="s">
        <v>54</v>
      </c>
      <c r="F211" s="115">
        <v>1383481673</v>
      </c>
      <c r="G211" s="116" t="s">
        <v>151</v>
      </c>
      <c r="H211" s="111">
        <v>2015</v>
      </c>
      <c r="I211" s="111" t="s">
        <v>702</v>
      </c>
      <c r="J211" s="111" t="s">
        <v>48</v>
      </c>
    </row>
    <row r="212" spans="1:14" ht="105">
      <c r="A212" s="114" t="s">
        <v>152</v>
      </c>
      <c r="B212" s="92" t="s">
        <v>153</v>
      </c>
      <c r="C212" s="92" t="s">
        <v>53</v>
      </c>
      <c r="D212" s="92"/>
      <c r="E212" s="93" t="s">
        <v>54</v>
      </c>
      <c r="F212" s="115">
        <v>39785680</v>
      </c>
      <c r="G212" s="116" t="s">
        <v>154</v>
      </c>
      <c r="H212" s="111">
        <v>2015</v>
      </c>
      <c r="I212" s="111" t="s">
        <v>702</v>
      </c>
      <c r="J212" s="317" t="s">
        <v>804</v>
      </c>
    </row>
    <row r="213" spans="1:14" s="4" customFormat="1" ht="62.25" hidden="1" customHeight="1">
      <c r="A213" s="38" t="s">
        <v>175</v>
      </c>
      <c r="B213" s="43" t="s">
        <v>176</v>
      </c>
      <c r="C213" s="18" t="s">
        <v>158</v>
      </c>
      <c r="D213" s="17" t="s">
        <v>54</v>
      </c>
      <c r="E213" s="44"/>
      <c r="F213" s="45">
        <v>51969160</v>
      </c>
      <c r="G213" s="43" t="s">
        <v>770</v>
      </c>
      <c r="H213" s="44">
        <v>2015</v>
      </c>
      <c r="I213" s="18" t="s">
        <v>46</v>
      </c>
      <c r="J213" s="17" t="s">
        <v>167</v>
      </c>
      <c r="K213" s="12"/>
      <c r="L213" s="12"/>
      <c r="M213" s="5"/>
      <c r="N213" s="12"/>
    </row>
    <row r="214" spans="1:14" s="4" customFormat="1" ht="38.25" hidden="1">
      <c r="A214" s="38" t="s">
        <v>194</v>
      </c>
      <c r="B214" s="43" t="s">
        <v>195</v>
      </c>
      <c r="C214" s="18" t="s">
        <v>196</v>
      </c>
      <c r="D214" s="17" t="s">
        <v>54</v>
      </c>
      <c r="E214" s="78"/>
      <c r="F214" s="45">
        <v>38778207</v>
      </c>
      <c r="G214" s="43" t="s">
        <v>693</v>
      </c>
      <c r="H214" s="44">
        <v>2015</v>
      </c>
      <c r="I214" s="18" t="s">
        <v>46</v>
      </c>
      <c r="J214" s="17" t="s">
        <v>48</v>
      </c>
      <c r="K214" s="12"/>
      <c r="L214" s="12"/>
      <c r="M214" s="6"/>
      <c r="N214" s="12"/>
    </row>
    <row r="215" spans="1:14" s="4" customFormat="1" ht="76.5" hidden="1">
      <c r="A215" s="38" t="s">
        <v>197</v>
      </c>
      <c r="B215" s="43" t="s">
        <v>198</v>
      </c>
      <c r="C215" s="18" t="s">
        <v>199</v>
      </c>
      <c r="D215" s="17"/>
      <c r="E215" s="78" t="s">
        <v>54</v>
      </c>
      <c r="F215" s="45">
        <v>13053616433</v>
      </c>
      <c r="G215" s="43" t="s">
        <v>694</v>
      </c>
      <c r="H215" s="44">
        <v>2015</v>
      </c>
      <c r="I215" s="18" t="s">
        <v>46</v>
      </c>
      <c r="J215" s="17" t="s">
        <v>48</v>
      </c>
      <c r="K215" s="12"/>
      <c r="L215" s="12"/>
      <c r="M215" s="6"/>
      <c r="N215" s="12"/>
    </row>
    <row r="216" spans="1:14" s="4" customFormat="1" ht="76.5" hidden="1">
      <c r="A216" s="27" t="s">
        <v>261</v>
      </c>
      <c r="B216" s="18" t="s">
        <v>262</v>
      </c>
      <c r="C216" s="18" t="s">
        <v>237</v>
      </c>
      <c r="D216" s="85"/>
      <c r="E216" s="78" t="s">
        <v>54</v>
      </c>
      <c r="F216" s="48">
        <v>285194700</v>
      </c>
      <c r="G216" s="67" t="s">
        <v>263</v>
      </c>
      <c r="H216" s="21">
        <v>2015</v>
      </c>
      <c r="I216" s="14" t="s">
        <v>46</v>
      </c>
      <c r="J216" s="13" t="s">
        <v>804</v>
      </c>
      <c r="K216" s="12"/>
      <c r="L216" s="12"/>
      <c r="M216" s="8"/>
      <c r="N216" s="12"/>
    </row>
    <row r="217" spans="1:14" s="4" customFormat="1" ht="60.75" hidden="1" customHeight="1">
      <c r="A217" s="27" t="s">
        <v>296</v>
      </c>
      <c r="B217" s="18" t="s">
        <v>297</v>
      </c>
      <c r="C217" s="18" t="s">
        <v>298</v>
      </c>
      <c r="D217" s="85"/>
      <c r="E217" s="78" t="s">
        <v>54</v>
      </c>
      <c r="F217" s="48">
        <v>4516687301</v>
      </c>
      <c r="G217" s="18" t="s">
        <v>299</v>
      </c>
      <c r="H217" s="13">
        <v>2015</v>
      </c>
      <c r="I217" s="14" t="s">
        <v>46</v>
      </c>
      <c r="J217" s="13" t="s">
        <v>48</v>
      </c>
      <c r="K217" s="12"/>
      <c r="L217" s="12"/>
      <c r="M217" s="8"/>
      <c r="N217" s="12"/>
    </row>
    <row r="218" spans="1:14" s="4" customFormat="1" ht="140.25" hidden="1">
      <c r="A218" s="27" t="s">
        <v>325</v>
      </c>
      <c r="B218" s="16" t="s">
        <v>326</v>
      </c>
      <c r="C218" s="18" t="s">
        <v>302</v>
      </c>
      <c r="D218" s="24"/>
      <c r="E218" s="71" t="s">
        <v>54</v>
      </c>
      <c r="F218" s="25">
        <v>1020658328</v>
      </c>
      <c r="G218" s="26" t="s">
        <v>327</v>
      </c>
      <c r="H218" s="13">
        <v>2015</v>
      </c>
      <c r="I218" s="14" t="s">
        <v>46</v>
      </c>
      <c r="J218" s="22" t="s">
        <v>804</v>
      </c>
      <c r="K218" s="12"/>
      <c r="L218" s="12"/>
      <c r="M218" s="3"/>
      <c r="N218" s="12"/>
    </row>
    <row r="219" spans="1:14" s="4" customFormat="1" ht="89.25" hidden="1">
      <c r="A219" s="27" t="s">
        <v>386</v>
      </c>
      <c r="B219" s="16" t="s">
        <v>387</v>
      </c>
      <c r="C219" s="18" t="s">
        <v>371</v>
      </c>
      <c r="D219" s="24"/>
      <c r="E219" s="71" t="s">
        <v>54</v>
      </c>
      <c r="F219" s="25">
        <v>14997950201</v>
      </c>
      <c r="G219" s="26" t="s">
        <v>388</v>
      </c>
      <c r="H219" s="13">
        <v>2015</v>
      </c>
      <c r="I219" s="14" t="s">
        <v>46</v>
      </c>
      <c r="J219" s="13" t="s">
        <v>48</v>
      </c>
      <c r="K219" s="12"/>
      <c r="L219" s="12"/>
      <c r="M219" s="3"/>
      <c r="N219" s="12"/>
    </row>
    <row r="220" spans="1:14" s="4" customFormat="1" ht="63.75" hidden="1">
      <c r="A220" s="27" t="s">
        <v>389</v>
      </c>
      <c r="B220" s="16" t="s">
        <v>390</v>
      </c>
      <c r="C220" s="18" t="s">
        <v>391</v>
      </c>
      <c r="D220" s="24"/>
      <c r="E220" s="71" t="s">
        <v>54</v>
      </c>
      <c r="F220" s="25">
        <v>20562284947</v>
      </c>
      <c r="G220" s="26" t="s">
        <v>392</v>
      </c>
      <c r="H220" s="13">
        <v>2015</v>
      </c>
      <c r="I220" s="14" t="s">
        <v>46</v>
      </c>
      <c r="J220" s="13" t="s">
        <v>48</v>
      </c>
      <c r="K220" s="12"/>
      <c r="L220" s="12"/>
      <c r="M220" s="3"/>
      <c r="N220" s="12"/>
    </row>
    <row r="221" spans="1:14" s="4" customFormat="1" ht="76.5" hidden="1">
      <c r="A221" s="27" t="s">
        <v>482</v>
      </c>
      <c r="B221" s="16" t="s">
        <v>483</v>
      </c>
      <c r="C221" s="18" t="s">
        <v>484</v>
      </c>
      <c r="D221" s="85"/>
      <c r="E221" s="82" t="s">
        <v>54</v>
      </c>
      <c r="F221" s="19">
        <v>1110041009</v>
      </c>
      <c r="G221" s="16" t="s">
        <v>771</v>
      </c>
      <c r="H221" s="14">
        <v>2015</v>
      </c>
      <c r="I221" s="14" t="s">
        <v>231</v>
      </c>
      <c r="J221" s="13" t="s">
        <v>48</v>
      </c>
      <c r="K221" s="12"/>
      <c r="L221" s="12"/>
      <c r="M221" s="3"/>
      <c r="N221" s="12"/>
    </row>
    <row r="222" spans="1:14" s="4" customFormat="1" ht="127.5" hidden="1">
      <c r="A222" s="27" t="s">
        <v>485</v>
      </c>
      <c r="B222" s="16" t="s">
        <v>486</v>
      </c>
      <c r="C222" s="18" t="s">
        <v>664</v>
      </c>
      <c r="D222" s="68" t="s">
        <v>54</v>
      </c>
      <c r="E222" s="82"/>
      <c r="F222" s="19">
        <v>307779305.47000003</v>
      </c>
      <c r="G222" s="16" t="s">
        <v>695</v>
      </c>
      <c r="H222" s="14">
        <v>2015</v>
      </c>
      <c r="I222" s="14" t="s">
        <v>231</v>
      </c>
      <c r="J222" s="13" t="s">
        <v>48</v>
      </c>
      <c r="K222" s="12"/>
      <c r="L222" s="12"/>
      <c r="M222" s="3"/>
      <c r="N222" s="12"/>
    </row>
    <row r="223" spans="1:14" s="4" customFormat="1" ht="38.25" hidden="1">
      <c r="A223" s="27" t="s">
        <v>487</v>
      </c>
      <c r="B223" s="16" t="s">
        <v>488</v>
      </c>
      <c r="C223" s="18" t="s">
        <v>664</v>
      </c>
      <c r="D223" s="68" t="s">
        <v>54</v>
      </c>
      <c r="E223" s="82"/>
      <c r="F223" s="19">
        <v>48600000</v>
      </c>
      <c r="G223" s="16" t="s">
        <v>772</v>
      </c>
      <c r="H223" s="14">
        <v>2015</v>
      </c>
      <c r="I223" s="14" t="s">
        <v>46</v>
      </c>
      <c r="J223" s="22" t="s">
        <v>804</v>
      </c>
      <c r="K223" s="12"/>
      <c r="L223" s="12"/>
      <c r="M223" s="3"/>
      <c r="N223" s="12"/>
    </row>
    <row r="224" spans="1:14" s="4" customFormat="1" ht="123" hidden="1" customHeight="1">
      <c r="A224" s="27" t="s">
        <v>489</v>
      </c>
      <c r="B224" s="16" t="s">
        <v>490</v>
      </c>
      <c r="C224" s="18" t="s">
        <v>491</v>
      </c>
      <c r="D224" s="85"/>
      <c r="E224" s="82" t="s">
        <v>54</v>
      </c>
      <c r="F224" s="25">
        <v>11538521641</v>
      </c>
      <c r="G224" s="16" t="s">
        <v>773</v>
      </c>
      <c r="H224" s="14">
        <v>2015</v>
      </c>
      <c r="I224" s="14" t="s">
        <v>492</v>
      </c>
      <c r="J224" s="13" t="s">
        <v>48</v>
      </c>
      <c r="K224" s="12"/>
      <c r="L224" s="12"/>
      <c r="M224" s="3"/>
      <c r="N224" s="12"/>
    </row>
    <row r="225" spans="1:14" s="4" customFormat="1" ht="38.25" hidden="1">
      <c r="A225" s="27" t="s">
        <v>493</v>
      </c>
      <c r="B225" s="16" t="s">
        <v>363</v>
      </c>
      <c r="C225" s="18" t="s">
        <v>457</v>
      </c>
      <c r="D225" s="85"/>
      <c r="E225" s="82" t="s">
        <v>54</v>
      </c>
      <c r="F225" s="25">
        <v>2469801506</v>
      </c>
      <c r="G225" s="16" t="s">
        <v>774</v>
      </c>
      <c r="H225" s="14">
        <v>2015</v>
      </c>
      <c r="I225" s="14" t="s">
        <v>46</v>
      </c>
      <c r="J225" s="13" t="s">
        <v>48</v>
      </c>
      <c r="K225" s="12"/>
      <c r="L225" s="12"/>
      <c r="M225" s="3"/>
      <c r="N225" s="12"/>
    </row>
    <row r="226" spans="1:14" s="4" customFormat="1" ht="76.5" hidden="1">
      <c r="A226" s="27" t="s">
        <v>494</v>
      </c>
      <c r="B226" s="16" t="s">
        <v>397</v>
      </c>
      <c r="C226" s="18" t="s">
        <v>665</v>
      </c>
      <c r="D226" s="68" t="s">
        <v>54</v>
      </c>
      <c r="E226" s="35"/>
      <c r="F226" s="69">
        <v>51852000</v>
      </c>
      <c r="G226" s="16" t="s">
        <v>696</v>
      </c>
      <c r="H226" s="14">
        <v>2015</v>
      </c>
      <c r="I226" s="14" t="s">
        <v>231</v>
      </c>
      <c r="J226" s="13" t="s">
        <v>167</v>
      </c>
      <c r="K226" s="12"/>
      <c r="L226" s="12"/>
      <c r="M226" s="3"/>
      <c r="N226" s="12"/>
    </row>
    <row r="227" spans="1:14" s="4" customFormat="1" ht="94.5" hidden="1" customHeight="1">
      <c r="A227" s="27" t="s">
        <v>495</v>
      </c>
      <c r="B227" s="16" t="s">
        <v>397</v>
      </c>
      <c r="C227" s="18" t="s">
        <v>665</v>
      </c>
      <c r="D227" s="68" t="s">
        <v>398</v>
      </c>
      <c r="E227" s="35"/>
      <c r="F227" s="69">
        <v>51968000</v>
      </c>
      <c r="G227" s="16" t="s">
        <v>775</v>
      </c>
      <c r="H227" s="14">
        <v>2015</v>
      </c>
      <c r="I227" s="14" t="s">
        <v>492</v>
      </c>
      <c r="J227" s="13" t="s">
        <v>167</v>
      </c>
      <c r="K227" s="12"/>
      <c r="L227" s="12"/>
      <c r="M227" s="3"/>
      <c r="N227" s="12"/>
    </row>
    <row r="228" spans="1:14" s="4" customFormat="1" ht="63.75" hidden="1">
      <c r="A228" s="27" t="s">
        <v>496</v>
      </c>
      <c r="B228" s="16" t="s">
        <v>254</v>
      </c>
      <c r="C228" s="18" t="s">
        <v>652</v>
      </c>
      <c r="D228" s="85"/>
      <c r="E228" s="82" t="s">
        <v>54</v>
      </c>
      <c r="F228" s="76">
        <f>51991200+20000000</f>
        <v>71991200</v>
      </c>
      <c r="G228" s="16" t="s">
        <v>697</v>
      </c>
      <c r="H228" s="14">
        <v>2015</v>
      </c>
      <c r="I228" s="14" t="s">
        <v>701</v>
      </c>
      <c r="J228" s="22" t="s">
        <v>804</v>
      </c>
      <c r="K228" s="12"/>
      <c r="L228" s="12"/>
      <c r="M228" s="3"/>
      <c r="N228" s="12"/>
    </row>
    <row r="229" spans="1:14" s="4" customFormat="1" ht="51" hidden="1">
      <c r="A229" s="27" t="s">
        <v>497</v>
      </c>
      <c r="B229" s="16" t="s">
        <v>254</v>
      </c>
      <c r="C229" s="18" t="s">
        <v>652</v>
      </c>
      <c r="D229" s="85"/>
      <c r="E229" s="82" t="s">
        <v>54</v>
      </c>
      <c r="F229" s="19">
        <v>24704520</v>
      </c>
      <c r="G229" s="16" t="s">
        <v>698</v>
      </c>
      <c r="H229" s="14">
        <v>2015</v>
      </c>
      <c r="I229" s="14" t="s">
        <v>701</v>
      </c>
      <c r="J229" s="22" t="s">
        <v>804</v>
      </c>
      <c r="K229" s="12"/>
      <c r="L229" s="12"/>
      <c r="M229" s="3"/>
      <c r="N229" s="12"/>
    </row>
    <row r="230" spans="1:14" s="4" customFormat="1" ht="69.75" hidden="1" customHeight="1">
      <c r="A230" s="27" t="s">
        <v>498</v>
      </c>
      <c r="B230" s="16" t="s">
        <v>499</v>
      </c>
      <c r="C230" s="18" t="s">
        <v>664</v>
      </c>
      <c r="D230" s="85"/>
      <c r="E230" s="82" t="s">
        <v>54</v>
      </c>
      <c r="F230" s="19">
        <v>35124000</v>
      </c>
      <c r="G230" s="16" t="s">
        <v>699</v>
      </c>
      <c r="H230" s="14">
        <v>2015</v>
      </c>
      <c r="I230" s="14" t="s">
        <v>46</v>
      </c>
      <c r="J230" s="22" t="s">
        <v>804</v>
      </c>
      <c r="K230" s="12"/>
      <c r="L230" s="12"/>
      <c r="M230" s="3"/>
      <c r="N230" s="12"/>
    </row>
    <row r="231" spans="1:14" ht="60">
      <c r="A231" s="103" t="s">
        <v>500</v>
      </c>
      <c r="B231" s="90" t="s">
        <v>499</v>
      </c>
      <c r="C231" s="92" t="s">
        <v>666</v>
      </c>
      <c r="D231" s="92"/>
      <c r="E231" s="151" t="s">
        <v>54</v>
      </c>
      <c r="F231" s="94">
        <v>34846400</v>
      </c>
      <c r="G231" s="90" t="s">
        <v>1142</v>
      </c>
      <c r="H231" s="95">
        <v>2015</v>
      </c>
      <c r="I231" s="95" t="s">
        <v>702</v>
      </c>
      <c r="J231" s="317" t="s">
        <v>804</v>
      </c>
      <c r="M231" s="125"/>
    </row>
    <row r="232" spans="1:14" s="4" customFormat="1" ht="76.5" hidden="1">
      <c r="A232" s="27" t="s">
        <v>501</v>
      </c>
      <c r="B232" s="16" t="s">
        <v>254</v>
      </c>
      <c r="C232" s="18" t="s">
        <v>652</v>
      </c>
      <c r="D232" s="85"/>
      <c r="E232" s="82" t="s">
        <v>54</v>
      </c>
      <c r="F232" s="19">
        <v>49996000</v>
      </c>
      <c r="G232" s="16" t="s">
        <v>502</v>
      </c>
      <c r="H232" s="14">
        <v>2015</v>
      </c>
      <c r="I232" s="14" t="s">
        <v>701</v>
      </c>
      <c r="J232" s="22" t="s">
        <v>804</v>
      </c>
      <c r="K232" s="12"/>
      <c r="L232" s="12"/>
      <c r="M232" s="3"/>
      <c r="N232" s="12"/>
    </row>
    <row r="233" spans="1:14" ht="75">
      <c r="A233" s="103" t="s">
        <v>503</v>
      </c>
      <c r="B233" s="90" t="s">
        <v>504</v>
      </c>
      <c r="C233" s="92" t="s">
        <v>666</v>
      </c>
      <c r="D233" s="150" t="s">
        <v>54</v>
      </c>
      <c r="E233" s="151"/>
      <c r="F233" s="94">
        <f>51893760+25946880</f>
        <v>77840640</v>
      </c>
      <c r="G233" s="90" t="s">
        <v>505</v>
      </c>
      <c r="H233" s="95">
        <v>2015</v>
      </c>
      <c r="I233" s="95" t="s">
        <v>702</v>
      </c>
      <c r="J233" s="317" t="s">
        <v>804</v>
      </c>
      <c r="M233" s="125"/>
    </row>
    <row r="234" spans="1:14" s="4" customFormat="1" ht="63.75" hidden="1">
      <c r="A234" s="27" t="s">
        <v>506</v>
      </c>
      <c r="B234" s="16" t="s">
        <v>507</v>
      </c>
      <c r="C234" s="18" t="s">
        <v>658</v>
      </c>
      <c r="D234" s="18"/>
      <c r="E234" s="82" t="s">
        <v>54</v>
      </c>
      <c r="F234" s="19">
        <v>35612081</v>
      </c>
      <c r="G234" s="16" t="s">
        <v>700</v>
      </c>
      <c r="H234" s="14">
        <v>2015</v>
      </c>
      <c r="I234" s="14" t="s">
        <v>231</v>
      </c>
      <c r="J234" s="22" t="s">
        <v>804</v>
      </c>
      <c r="K234" s="12"/>
      <c r="L234" s="12"/>
      <c r="M234" s="3"/>
      <c r="N234" s="12"/>
    </row>
    <row r="235" spans="1:14" s="4" customFormat="1" ht="63.75" hidden="1">
      <c r="A235" s="27" t="s">
        <v>508</v>
      </c>
      <c r="B235" s="16" t="s">
        <v>509</v>
      </c>
      <c r="C235" s="18" t="s">
        <v>667</v>
      </c>
      <c r="D235" s="68" t="s">
        <v>54</v>
      </c>
      <c r="E235" s="82"/>
      <c r="F235" s="19">
        <v>1489400120</v>
      </c>
      <c r="G235" s="16" t="s">
        <v>777</v>
      </c>
      <c r="H235" s="14">
        <v>2015</v>
      </c>
      <c r="I235" s="14" t="s">
        <v>701</v>
      </c>
      <c r="J235" s="13" t="s">
        <v>48</v>
      </c>
      <c r="K235" s="12"/>
      <c r="L235" s="12"/>
      <c r="M235" s="3"/>
      <c r="N235" s="12"/>
    </row>
    <row r="236" spans="1:14" s="4" customFormat="1" ht="102" hidden="1">
      <c r="A236" s="27" t="s">
        <v>510</v>
      </c>
      <c r="B236" s="16" t="s">
        <v>511</v>
      </c>
      <c r="C236" s="17" t="s">
        <v>651</v>
      </c>
      <c r="D236" s="68"/>
      <c r="E236" s="82" t="s">
        <v>54</v>
      </c>
      <c r="F236" s="19">
        <v>499992480</v>
      </c>
      <c r="G236" s="16" t="s">
        <v>778</v>
      </c>
      <c r="H236" s="14">
        <v>2015</v>
      </c>
      <c r="I236" s="14" t="s">
        <v>492</v>
      </c>
      <c r="J236" s="22" t="s">
        <v>804</v>
      </c>
      <c r="K236" s="12"/>
      <c r="L236" s="12"/>
      <c r="M236" s="3"/>
      <c r="N236" s="12"/>
    </row>
    <row r="237" spans="1:14" s="4" customFormat="1" ht="63.75" hidden="1">
      <c r="A237" s="27" t="s">
        <v>512</v>
      </c>
      <c r="B237" s="16" t="s">
        <v>513</v>
      </c>
      <c r="C237" s="17" t="s">
        <v>651</v>
      </c>
      <c r="D237" s="68"/>
      <c r="E237" s="82" t="s">
        <v>54</v>
      </c>
      <c r="F237" s="19">
        <v>299990500</v>
      </c>
      <c r="G237" s="16" t="s">
        <v>779</v>
      </c>
      <c r="H237" s="14">
        <v>2015</v>
      </c>
      <c r="I237" s="14" t="s">
        <v>492</v>
      </c>
      <c r="J237" s="22" t="s">
        <v>804</v>
      </c>
      <c r="K237" s="12"/>
      <c r="L237" s="12"/>
      <c r="M237" s="3"/>
      <c r="N237" s="12"/>
    </row>
    <row r="238" spans="1:14" s="4" customFormat="1" ht="63.75" hidden="1">
      <c r="A238" s="27" t="s">
        <v>514</v>
      </c>
      <c r="B238" s="16" t="s">
        <v>515</v>
      </c>
      <c r="C238" s="18" t="s">
        <v>664</v>
      </c>
      <c r="D238" s="68"/>
      <c r="E238" s="82" t="s">
        <v>54</v>
      </c>
      <c r="F238" s="19">
        <f>14241110+7000000</f>
        <v>21241110</v>
      </c>
      <c r="G238" s="16" t="s">
        <v>780</v>
      </c>
      <c r="H238" s="14">
        <v>2015</v>
      </c>
      <c r="I238" s="14" t="s">
        <v>307</v>
      </c>
      <c r="J238" s="13" t="s">
        <v>48</v>
      </c>
      <c r="K238" s="12"/>
      <c r="L238" s="12"/>
      <c r="M238" s="3"/>
      <c r="N238" s="12"/>
    </row>
    <row r="239" spans="1:14" s="4" customFormat="1" ht="38.25" hidden="1">
      <c r="A239" s="27" t="s">
        <v>516</v>
      </c>
      <c r="B239" s="16" t="s">
        <v>517</v>
      </c>
      <c r="C239" s="18" t="s">
        <v>513</v>
      </c>
      <c r="D239" s="85"/>
      <c r="E239" s="82" t="s">
        <v>54</v>
      </c>
      <c r="F239" s="19">
        <v>5699962892</v>
      </c>
      <c r="G239" s="16" t="s">
        <v>781</v>
      </c>
      <c r="H239" s="14">
        <v>2015</v>
      </c>
      <c r="I239" s="14" t="s">
        <v>492</v>
      </c>
      <c r="J239" s="13" t="s">
        <v>48</v>
      </c>
      <c r="K239" s="12"/>
      <c r="L239" s="12"/>
      <c r="M239" s="3"/>
      <c r="N239" s="12"/>
    </row>
    <row r="240" spans="1:14" s="4" customFormat="1" ht="63.75" hidden="1">
      <c r="A240" s="27" t="s">
        <v>518</v>
      </c>
      <c r="B240" s="16" t="s">
        <v>519</v>
      </c>
      <c r="C240" s="18" t="s">
        <v>652</v>
      </c>
      <c r="D240" s="68" t="s">
        <v>54</v>
      </c>
      <c r="E240" s="82"/>
      <c r="F240" s="19">
        <v>44736000</v>
      </c>
      <c r="G240" s="16" t="s">
        <v>782</v>
      </c>
      <c r="H240" s="14">
        <v>2015</v>
      </c>
      <c r="I240" s="14" t="s">
        <v>231</v>
      </c>
      <c r="J240" s="22" t="s">
        <v>804</v>
      </c>
      <c r="K240" s="12"/>
      <c r="L240" s="12"/>
      <c r="M240" s="3"/>
      <c r="N240" s="12"/>
    </row>
    <row r="241" spans="1:14" s="4" customFormat="1" ht="51" hidden="1">
      <c r="A241" s="27" t="s">
        <v>520</v>
      </c>
      <c r="B241" s="16" t="s">
        <v>521</v>
      </c>
      <c r="C241" s="18" t="s">
        <v>53</v>
      </c>
      <c r="D241" s="85"/>
      <c r="E241" s="82" t="s">
        <v>54</v>
      </c>
      <c r="F241" s="19">
        <v>39991000</v>
      </c>
      <c r="G241" s="16" t="s">
        <v>783</v>
      </c>
      <c r="H241" s="14">
        <v>2015</v>
      </c>
      <c r="I241" s="14" t="s">
        <v>492</v>
      </c>
      <c r="J241" s="22" t="s">
        <v>804</v>
      </c>
      <c r="K241" s="12"/>
      <c r="L241" s="12"/>
      <c r="M241" s="3"/>
      <c r="N241" s="12"/>
    </row>
    <row r="242" spans="1:14" ht="75">
      <c r="A242" s="103" t="s">
        <v>522</v>
      </c>
      <c r="B242" s="90" t="s">
        <v>523</v>
      </c>
      <c r="C242" s="92" t="s">
        <v>668</v>
      </c>
      <c r="D242" s="92"/>
      <c r="E242" s="151" t="s">
        <v>54</v>
      </c>
      <c r="F242" s="94">
        <v>14993000</v>
      </c>
      <c r="G242" s="90" t="s">
        <v>1143</v>
      </c>
      <c r="H242" s="95">
        <v>2015</v>
      </c>
      <c r="I242" s="95" t="s">
        <v>702</v>
      </c>
      <c r="J242" s="317" t="s">
        <v>804</v>
      </c>
      <c r="M242" s="125"/>
    </row>
    <row r="243" spans="1:14" s="4" customFormat="1" ht="82.5" hidden="1" customHeight="1">
      <c r="A243" s="27" t="s">
        <v>524</v>
      </c>
      <c r="B243" s="16" t="s">
        <v>18</v>
      </c>
      <c r="C243" s="18" t="s">
        <v>525</v>
      </c>
      <c r="D243" s="85"/>
      <c r="E243" s="82" t="s">
        <v>54</v>
      </c>
      <c r="F243" s="19">
        <v>1456605504</v>
      </c>
      <c r="G243" s="16" t="s">
        <v>785</v>
      </c>
      <c r="H243" s="14">
        <v>2015</v>
      </c>
      <c r="I243" s="14" t="s">
        <v>805</v>
      </c>
      <c r="J243" s="13" t="s">
        <v>48</v>
      </c>
      <c r="K243" s="12"/>
      <c r="L243" s="12"/>
      <c r="M243" s="3"/>
      <c r="N243" s="12"/>
    </row>
    <row r="244" spans="1:14" s="4" customFormat="1" ht="69" hidden="1" customHeight="1">
      <c r="A244" s="27" t="s">
        <v>526</v>
      </c>
      <c r="B244" s="16" t="s">
        <v>18</v>
      </c>
      <c r="C244" s="18" t="s">
        <v>525</v>
      </c>
      <c r="D244" s="85"/>
      <c r="E244" s="82" t="s">
        <v>54</v>
      </c>
      <c r="F244" s="19">
        <v>1483579680</v>
      </c>
      <c r="G244" s="55" t="s">
        <v>786</v>
      </c>
      <c r="H244" s="14">
        <v>2015</v>
      </c>
      <c r="I244" s="14" t="s">
        <v>805</v>
      </c>
      <c r="J244" s="13" t="s">
        <v>48</v>
      </c>
      <c r="K244" s="12"/>
      <c r="L244" s="12"/>
      <c r="M244" s="3"/>
      <c r="N244" s="12"/>
    </row>
    <row r="245" spans="1:14" s="4" customFormat="1" ht="70.5" hidden="1" customHeight="1">
      <c r="A245" s="27" t="s">
        <v>527</v>
      </c>
      <c r="B245" s="16" t="s">
        <v>528</v>
      </c>
      <c r="C245" s="18" t="s">
        <v>669</v>
      </c>
      <c r="D245" s="85"/>
      <c r="E245" s="82" t="s">
        <v>54</v>
      </c>
      <c r="F245" s="19">
        <v>439418019</v>
      </c>
      <c r="G245" s="16" t="s">
        <v>787</v>
      </c>
      <c r="H245" s="14">
        <v>2015</v>
      </c>
      <c r="I245" s="14" t="s">
        <v>231</v>
      </c>
      <c r="J245" s="13" t="s">
        <v>48</v>
      </c>
      <c r="K245" s="12"/>
      <c r="L245" s="12"/>
      <c r="M245" s="3"/>
      <c r="N245" s="12"/>
    </row>
    <row r="246" spans="1:14" s="4" customFormat="1" ht="76.5" hidden="1">
      <c r="A246" s="27" t="s">
        <v>529</v>
      </c>
      <c r="B246" s="16" t="s">
        <v>530</v>
      </c>
      <c r="C246" s="18" t="s">
        <v>525</v>
      </c>
      <c r="D246" s="85"/>
      <c r="E246" s="82" t="s">
        <v>54</v>
      </c>
      <c r="F246" s="19">
        <v>1416923025</v>
      </c>
      <c r="G246" s="16" t="s">
        <v>788</v>
      </c>
      <c r="H246" s="14">
        <v>2015</v>
      </c>
      <c r="I246" s="14" t="s">
        <v>805</v>
      </c>
      <c r="J246" s="13" t="s">
        <v>48</v>
      </c>
      <c r="K246" s="12"/>
      <c r="L246" s="12"/>
      <c r="M246" s="3"/>
      <c r="N246" s="12"/>
    </row>
    <row r="247" spans="1:14" s="4" customFormat="1" ht="89.25" hidden="1">
      <c r="A247" s="27" t="s">
        <v>531</v>
      </c>
      <c r="B247" s="16" t="s">
        <v>532</v>
      </c>
      <c r="C247" s="18" t="s">
        <v>525</v>
      </c>
      <c r="D247" s="85"/>
      <c r="E247" s="82" t="s">
        <v>54</v>
      </c>
      <c r="F247" s="19">
        <v>1403492475</v>
      </c>
      <c r="G247" s="16" t="s">
        <v>789</v>
      </c>
      <c r="H247" s="14">
        <v>2015</v>
      </c>
      <c r="I247" s="14" t="s">
        <v>805</v>
      </c>
      <c r="J247" s="13" t="s">
        <v>48</v>
      </c>
      <c r="K247" s="12"/>
      <c r="L247" s="12"/>
      <c r="M247" s="3"/>
      <c r="N247" s="12"/>
    </row>
    <row r="248" spans="1:14" s="4" customFormat="1" ht="76.5" hidden="1">
      <c r="A248" s="27" t="s">
        <v>533</v>
      </c>
      <c r="B248" s="16" t="s">
        <v>534</v>
      </c>
      <c r="C248" s="18" t="s">
        <v>535</v>
      </c>
      <c r="D248" s="85"/>
      <c r="E248" s="82" t="s">
        <v>54</v>
      </c>
      <c r="F248" s="19">
        <v>1255332055</v>
      </c>
      <c r="G248" s="16" t="s">
        <v>790</v>
      </c>
      <c r="H248" s="14">
        <v>2015</v>
      </c>
      <c r="I248" s="14" t="s">
        <v>701</v>
      </c>
      <c r="J248" s="13" t="s">
        <v>48</v>
      </c>
      <c r="K248" s="12"/>
      <c r="L248" s="12"/>
      <c r="M248" s="3"/>
      <c r="N248" s="12"/>
    </row>
    <row r="249" spans="1:14" s="4" customFormat="1" ht="51" hidden="1">
      <c r="A249" s="27" t="s">
        <v>536</v>
      </c>
      <c r="B249" s="16" t="s">
        <v>534</v>
      </c>
      <c r="C249" s="18" t="s">
        <v>535</v>
      </c>
      <c r="D249" s="18"/>
      <c r="E249" s="82" t="s">
        <v>54</v>
      </c>
      <c r="F249" s="19">
        <v>875083712</v>
      </c>
      <c r="G249" s="16" t="s">
        <v>537</v>
      </c>
      <c r="H249" s="14">
        <v>2015</v>
      </c>
      <c r="I249" s="14" t="s">
        <v>701</v>
      </c>
      <c r="J249" s="13" t="s">
        <v>48</v>
      </c>
      <c r="K249" s="12"/>
      <c r="L249" s="12"/>
      <c r="M249" s="3"/>
      <c r="N249" s="12"/>
    </row>
    <row r="250" spans="1:14" s="4" customFormat="1" ht="38.25" hidden="1">
      <c r="A250" s="27" t="s">
        <v>538</v>
      </c>
      <c r="B250" s="16" t="s">
        <v>539</v>
      </c>
      <c r="C250" s="18" t="s">
        <v>535</v>
      </c>
      <c r="D250" s="85"/>
      <c r="E250" s="82" t="s">
        <v>54</v>
      </c>
      <c r="F250" s="19">
        <v>1008307256</v>
      </c>
      <c r="G250" s="16" t="s">
        <v>791</v>
      </c>
      <c r="H250" s="14">
        <v>2015</v>
      </c>
      <c r="I250" s="14" t="s">
        <v>701</v>
      </c>
      <c r="J250" s="13" t="s">
        <v>48</v>
      </c>
      <c r="K250" s="12"/>
      <c r="L250" s="12"/>
      <c r="M250" s="3"/>
      <c r="N250" s="12"/>
    </row>
    <row r="251" spans="1:14" s="4" customFormat="1" ht="38.25" hidden="1">
      <c r="A251" s="27" t="s">
        <v>540</v>
      </c>
      <c r="B251" s="16" t="s">
        <v>539</v>
      </c>
      <c r="C251" s="18" t="s">
        <v>535</v>
      </c>
      <c r="D251" s="18"/>
      <c r="E251" s="82" t="s">
        <v>54</v>
      </c>
      <c r="F251" s="19">
        <v>680184066</v>
      </c>
      <c r="G251" s="16" t="s">
        <v>792</v>
      </c>
      <c r="H251" s="14">
        <v>2015</v>
      </c>
      <c r="I251" s="14" t="s">
        <v>701</v>
      </c>
      <c r="J251" s="13" t="s">
        <v>48</v>
      </c>
      <c r="K251" s="12"/>
      <c r="L251" s="12"/>
      <c r="M251" s="3"/>
      <c r="N251" s="12"/>
    </row>
    <row r="252" spans="1:14" s="4" customFormat="1" ht="89.25" hidden="1">
      <c r="A252" s="27" t="s">
        <v>541</v>
      </c>
      <c r="B252" s="16" t="s">
        <v>542</v>
      </c>
      <c r="C252" s="17" t="s">
        <v>651</v>
      </c>
      <c r="D252" s="85"/>
      <c r="E252" s="82" t="s">
        <v>54</v>
      </c>
      <c r="F252" s="19">
        <v>441573594</v>
      </c>
      <c r="G252" s="16" t="s">
        <v>793</v>
      </c>
      <c r="H252" s="14">
        <v>2015</v>
      </c>
      <c r="I252" s="14" t="s">
        <v>492</v>
      </c>
      <c r="J252" s="13" t="s">
        <v>48</v>
      </c>
      <c r="K252" s="12"/>
      <c r="L252" s="12"/>
      <c r="M252" s="3"/>
      <c r="N252" s="12"/>
    </row>
    <row r="253" spans="1:14" s="4" customFormat="1" ht="51" hidden="1">
      <c r="A253" s="27" t="s">
        <v>543</v>
      </c>
      <c r="B253" s="16" t="s">
        <v>539</v>
      </c>
      <c r="C253" s="18" t="s">
        <v>535</v>
      </c>
      <c r="D253" s="85"/>
      <c r="E253" s="82" t="s">
        <v>54</v>
      </c>
      <c r="F253" s="19">
        <v>1058106434</v>
      </c>
      <c r="G253" s="16" t="s">
        <v>794</v>
      </c>
      <c r="H253" s="14">
        <v>2015</v>
      </c>
      <c r="I253" s="14" t="s">
        <v>701</v>
      </c>
      <c r="J253" s="13" t="s">
        <v>48</v>
      </c>
      <c r="K253" s="12"/>
      <c r="L253" s="12"/>
      <c r="M253" s="3"/>
      <c r="N253" s="12"/>
    </row>
    <row r="254" spans="1:14" s="4" customFormat="1" ht="339.75" hidden="1" customHeight="1">
      <c r="A254" s="27" t="s">
        <v>544</v>
      </c>
      <c r="B254" s="16" t="s">
        <v>535</v>
      </c>
      <c r="C254" s="18" t="s">
        <v>545</v>
      </c>
      <c r="D254" s="85"/>
      <c r="E254" s="82" t="s">
        <v>54</v>
      </c>
      <c r="F254" s="19">
        <v>700000000</v>
      </c>
      <c r="G254" s="16" t="s">
        <v>795</v>
      </c>
      <c r="H254" s="14">
        <v>2015</v>
      </c>
      <c r="I254" s="14" t="s">
        <v>701</v>
      </c>
      <c r="J254" s="22" t="s">
        <v>804</v>
      </c>
      <c r="K254" s="12"/>
      <c r="L254" s="12"/>
      <c r="M254" s="3"/>
      <c r="N254" s="12"/>
    </row>
    <row r="255" spans="1:14" s="4" customFormat="1" ht="89.25" hidden="1">
      <c r="A255" s="27" t="s">
        <v>546</v>
      </c>
      <c r="B255" s="16" t="s">
        <v>547</v>
      </c>
      <c r="C255" s="18" t="s">
        <v>535</v>
      </c>
      <c r="D255" s="85"/>
      <c r="E255" s="82" t="s">
        <v>54</v>
      </c>
      <c r="F255" s="19">
        <v>689534639</v>
      </c>
      <c r="G255" s="16" t="s">
        <v>796</v>
      </c>
      <c r="H255" s="14">
        <v>2015</v>
      </c>
      <c r="I255" s="14" t="s">
        <v>701</v>
      </c>
      <c r="J255" s="13" t="s">
        <v>48</v>
      </c>
      <c r="K255" s="12"/>
      <c r="L255" s="12"/>
      <c r="M255" s="3"/>
      <c r="N255" s="12"/>
    </row>
    <row r="256" spans="1:14" s="4" customFormat="1" ht="57.75" hidden="1" customHeight="1">
      <c r="A256" s="70" t="s">
        <v>548</v>
      </c>
      <c r="B256" s="16" t="s">
        <v>547</v>
      </c>
      <c r="C256" s="18" t="s">
        <v>535</v>
      </c>
      <c r="D256" s="85"/>
      <c r="E256" s="82" t="s">
        <v>54</v>
      </c>
      <c r="F256" s="19">
        <v>1414408036</v>
      </c>
      <c r="G256" s="16" t="s">
        <v>797</v>
      </c>
      <c r="H256" s="14">
        <v>2015</v>
      </c>
      <c r="I256" s="14" t="s">
        <v>701</v>
      </c>
      <c r="J256" s="13" t="s">
        <v>48</v>
      </c>
      <c r="K256" s="12"/>
      <c r="L256" s="12"/>
      <c r="M256" s="3"/>
      <c r="N256" s="12"/>
    </row>
    <row r="257" spans="1:14" ht="88.5" customHeight="1">
      <c r="A257" s="153" t="s">
        <v>549</v>
      </c>
      <c r="B257" s="90" t="s">
        <v>523</v>
      </c>
      <c r="C257" s="92" t="s">
        <v>668</v>
      </c>
      <c r="D257" s="92"/>
      <c r="E257" s="151" t="s">
        <v>54</v>
      </c>
      <c r="F257" s="94">
        <v>25582060</v>
      </c>
      <c r="G257" s="90" t="s">
        <v>1144</v>
      </c>
      <c r="H257" s="95">
        <v>2015</v>
      </c>
      <c r="I257" s="95" t="s">
        <v>702</v>
      </c>
      <c r="J257" s="317" t="s">
        <v>804</v>
      </c>
      <c r="M257" s="125"/>
    </row>
    <row r="258" spans="1:14" s="4" customFormat="1" ht="76.5" hidden="1">
      <c r="A258" s="70" t="s">
        <v>550</v>
      </c>
      <c r="B258" s="16" t="s">
        <v>551</v>
      </c>
      <c r="C258" s="18" t="s">
        <v>552</v>
      </c>
      <c r="D258" s="85"/>
      <c r="E258" s="82" t="s">
        <v>54</v>
      </c>
      <c r="F258" s="19">
        <v>1346871682</v>
      </c>
      <c r="G258" s="16" t="s">
        <v>799</v>
      </c>
      <c r="H258" s="14">
        <v>2015</v>
      </c>
      <c r="I258" s="14" t="s">
        <v>492</v>
      </c>
      <c r="J258" s="13" t="s">
        <v>48</v>
      </c>
      <c r="K258" s="12"/>
      <c r="L258" s="12"/>
      <c r="M258" s="3"/>
      <c r="N258" s="12"/>
    </row>
    <row r="259" spans="1:14" ht="90">
      <c r="A259" s="153" t="s">
        <v>553</v>
      </c>
      <c r="B259" s="90" t="s">
        <v>554</v>
      </c>
      <c r="C259" s="92" t="s">
        <v>53</v>
      </c>
      <c r="D259" s="92"/>
      <c r="E259" s="151" t="s">
        <v>54</v>
      </c>
      <c r="F259" s="94">
        <v>39785680</v>
      </c>
      <c r="G259" s="90" t="s">
        <v>1145</v>
      </c>
      <c r="H259" s="95">
        <v>2015</v>
      </c>
      <c r="I259" s="95" t="s">
        <v>702</v>
      </c>
      <c r="J259" s="317" t="s">
        <v>804</v>
      </c>
      <c r="M259" s="125"/>
    </row>
    <row r="260" spans="1:14" s="4" customFormat="1" ht="63.75" hidden="1">
      <c r="A260" s="70" t="s">
        <v>555</v>
      </c>
      <c r="B260" s="16" t="s">
        <v>18</v>
      </c>
      <c r="C260" s="18" t="s">
        <v>556</v>
      </c>
      <c r="D260" s="85"/>
      <c r="E260" s="82" t="s">
        <v>54</v>
      </c>
      <c r="F260" s="19">
        <v>4099028830</v>
      </c>
      <c r="G260" s="16" t="s">
        <v>801</v>
      </c>
      <c r="H260" s="14">
        <v>2015</v>
      </c>
      <c r="I260" s="14" t="s">
        <v>492</v>
      </c>
      <c r="J260" s="13" t="s">
        <v>48</v>
      </c>
      <c r="K260" s="12"/>
      <c r="L260" s="12"/>
      <c r="M260" s="3"/>
      <c r="N260" s="12"/>
    </row>
    <row r="261" spans="1:14" s="4" customFormat="1" ht="63.75" hidden="1">
      <c r="A261" s="70" t="s">
        <v>557</v>
      </c>
      <c r="B261" s="16" t="s">
        <v>558</v>
      </c>
      <c r="C261" s="18" t="s">
        <v>670</v>
      </c>
      <c r="D261" s="85"/>
      <c r="E261" s="82" t="s">
        <v>54</v>
      </c>
      <c r="F261" s="19">
        <v>288741400</v>
      </c>
      <c r="G261" s="16" t="s">
        <v>802</v>
      </c>
      <c r="H261" s="14">
        <v>2015</v>
      </c>
      <c r="I261" s="14" t="s">
        <v>805</v>
      </c>
      <c r="J261" s="22" t="s">
        <v>804</v>
      </c>
      <c r="K261" s="12"/>
      <c r="L261" s="12"/>
      <c r="M261" s="3"/>
      <c r="N261" s="12"/>
    </row>
    <row r="262" spans="1:14" s="4" customFormat="1" ht="89.25" hidden="1">
      <c r="A262" s="70" t="s">
        <v>559</v>
      </c>
      <c r="B262" s="16" t="s">
        <v>560</v>
      </c>
      <c r="C262" s="18" t="s">
        <v>652</v>
      </c>
      <c r="D262" s="85"/>
      <c r="E262" s="82" t="s">
        <v>54</v>
      </c>
      <c r="F262" s="19">
        <v>47536800</v>
      </c>
      <c r="G262" s="16" t="s">
        <v>803</v>
      </c>
      <c r="H262" s="14">
        <v>2015</v>
      </c>
      <c r="I262" s="14" t="s">
        <v>701</v>
      </c>
      <c r="J262" s="22" t="s">
        <v>804</v>
      </c>
      <c r="K262" s="12"/>
      <c r="L262" s="12"/>
      <c r="M262" s="3"/>
      <c r="N262" s="12"/>
    </row>
    <row r="263" spans="1:14" ht="45">
      <c r="A263" s="153" t="s">
        <v>637</v>
      </c>
      <c r="B263" s="90" t="s">
        <v>19</v>
      </c>
      <c r="C263" s="92" t="s">
        <v>629</v>
      </c>
      <c r="D263" s="311" t="s">
        <v>54</v>
      </c>
      <c r="E263" s="93"/>
      <c r="F263" s="123">
        <v>799425600</v>
      </c>
      <c r="G263" s="118" t="s">
        <v>638</v>
      </c>
      <c r="H263" s="111">
        <v>2015</v>
      </c>
      <c r="I263" s="111" t="s">
        <v>702</v>
      </c>
      <c r="J263" s="317" t="s">
        <v>804</v>
      </c>
    </row>
    <row r="264" spans="1:14" ht="45">
      <c r="A264" s="153" t="s">
        <v>647</v>
      </c>
      <c r="B264" s="92" t="s">
        <v>57</v>
      </c>
      <c r="C264" s="92" t="s">
        <v>648</v>
      </c>
      <c r="D264" s="311"/>
      <c r="E264" s="312" t="s">
        <v>54</v>
      </c>
      <c r="F264" s="123">
        <v>22699610000</v>
      </c>
      <c r="G264" s="118" t="s">
        <v>649</v>
      </c>
      <c r="H264" s="111">
        <v>2015</v>
      </c>
      <c r="I264" s="111" t="s">
        <v>702</v>
      </c>
      <c r="J264" s="111" t="s">
        <v>48</v>
      </c>
    </row>
    <row r="267" spans="1:14">
      <c r="C267" s="307" t="s">
        <v>808</v>
      </c>
      <c r="D267" s="308"/>
      <c r="E267" s="309"/>
      <c r="F267" s="293">
        <f>SUBTOTAL(9,F11:F266)</f>
        <v>40283610669.5</v>
      </c>
    </row>
    <row r="268" spans="1:14">
      <c r="C268" s="307" t="s">
        <v>809</v>
      </c>
      <c r="D268" s="308"/>
      <c r="E268" s="309"/>
      <c r="F268" s="294">
        <v>47</v>
      </c>
    </row>
  </sheetData>
  <autoFilter ref="A2:J264">
    <filterColumn colId="8">
      <filters>
        <filter val="RECREACION Y DEPORTE"/>
      </filters>
    </filterColumn>
    <filterColumn colId="9">
      <filters>
        <filter val="INTERVENTORIA"/>
        <filter val="OBRA"/>
      </filters>
    </filterColumn>
  </autoFilter>
  <mergeCells count="1">
    <mergeCell ref="B1:J1"/>
  </mergeCells>
  <pageMargins left="1.1811023622047245" right="0.39370078740157483" top="0.78740157480314965" bottom="0.6" header="0.31496062992125984" footer="0.31496062992125984"/>
  <pageSetup paperSize="5" scale="58" fitToHeight="1000" orientation="landscape" r:id="rId1"/>
  <headerFooter>
    <oddHeader xml:space="preserve">&amp;C2-1 FORMATO CONTRACTUAL
Recolección Información
</oddHeader>
    <oddFooter>&amp;L&amp;P</oddFooter>
  </headerFooter>
  <drawing r:id="rId2"/>
  <legacyDrawing r:id="rId3"/>
</worksheet>
</file>

<file path=xl/worksheets/sheet11.xml><?xml version="1.0" encoding="utf-8"?>
<worksheet xmlns="http://schemas.openxmlformats.org/spreadsheetml/2006/main" xmlns:r="http://schemas.openxmlformats.org/officeDocument/2006/relationships">
  <sheetPr filterMode="1">
    <pageSetUpPr fitToPage="1"/>
  </sheetPr>
  <dimension ref="A1:N268"/>
  <sheetViews>
    <sheetView showGridLines="0" view="pageBreakPreview" zoomScale="60" zoomScaleNormal="60" workbookViewId="0">
      <selection activeCell="G296" sqref="G296"/>
    </sheetView>
  </sheetViews>
  <sheetFormatPr baseColWidth="10" defaultColWidth="10.85546875" defaultRowHeight="15"/>
  <cols>
    <col min="1" max="1" width="44.140625" style="305" customWidth="1"/>
    <col min="2" max="2" width="19.42578125" style="305" customWidth="1"/>
    <col min="3" max="3" width="34.140625" style="305" customWidth="1"/>
    <col min="4" max="4" width="20.140625" style="132" customWidth="1"/>
    <col min="5" max="5" width="22.42578125" style="310" customWidth="1"/>
    <col min="6" max="6" width="22.7109375" style="295" bestFit="1" customWidth="1"/>
    <col min="7" max="7" width="61" style="305" customWidth="1"/>
    <col min="8" max="8" width="8.85546875" style="291" customWidth="1"/>
    <col min="9" max="9" width="18.5703125" style="291" customWidth="1"/>
    <col min="10" max="10" width="17" style="291" customWidth="1"/>
    <col min="11" max="11" width="7.85546875" style="291" customWidth="1"/>
    <col min="12" max="12" width="5.140625" style="291" bestFit="1" customWidth="1"/>
    <col min="13" max="13" width="7.7109375" style="291" bestFit="1" customWidth="1"/>
    <col min="14" max="14" width="21.42578125" style="291" customWidth="1"/>
    <col min="15" max="16384" width="10.85546875" style="305"/>
  </cols>
  <sheetData>
    <row r="1" spans="1:14" s="297" customFormat="1" ht="71.099999999999994" customHeight="1">
      <c r="A1" s="296"/>
      <c r="B1" s="361" t="s">
        <v>816</v>
      </c>
      <c r="C1" s="362"/>
      <c r="D1" s="362"/>
      <c r="E1" s="363"/>
      <c r="F1" s="364"/>
      <c r="G1" s="362"/>
      <c r="H1" s="362"/>
      <c r="I1" s="362"/>
      <c r="J1" s="362"/>
      <c r="K1" s="290"/>
      <c r="L1" s="290"/>
      <c r="M1" s="290"/>
      <c r="N1" s="290"/>
    </row>
    <row r="2" spans="1:14" s="297" customFormat="1" ht="30">
      <c r="A2" s="198" t="s">
        <v>0</v>
      </c>
      <c r="B2" s="319" t="s">
        <v>1</v>
      </c>
      <c r="C2" s="319" t="s">
        <v>43</v>
      </c>
      <c r="D2" s="319" t="s">
        <v>2</v>
      </c>
      <c r="E2" s="320" t="s">
        <v>3</v>
      </c>
      <c r="F2" s="199" t="s">
        <v>49</v>
      </c>
      <c r="G2" s="319" t="s">
        <v>4</v>
      </c>
      <c r="H2" s="321" t="s">
        <v>44</v>
      </c>
      <c r="I2" s="321" t="s">
        <v>45</v>
      </c>
      <c r="J2" s="321" t="s">
        <v>47</v>
      </c>
      <c r="K2" s="290"/>
      <c r="L2" s="290"/>
      <c r="M2" s="290"/>
      <c r="N2" s="290"/>
    </row>
    <row r="3" spans="1:14" s="4" customFormat="1" ht="106.5" hidden="1" customHeight="1">
      <c r="A3" s="15" t="s">
        <v>223</v>
      </c>
      <c r="B3" s="16" t="s">
        <v>224</v>
      </c>
      <c r="C3" s="17" t="s">
        <v>651</v>
      </c>
      <c r="D3" s="18" t="s">
        <v>54</v>
      </c>
      <c r="E3" s="72"/>
      <c r="F3" s="19">
        <v>1058055200</v>
      </c>
      <c r="G3" s="20" t="s">
        <v>703</v>
      </c>
      <c r="H3" s="21">
        <v>2010</v>
      </c>
      <c r="I3" s="14" t="s">
        <v>46</v>
      </c>
      <c r="J3" s="22" t="s">
        <v>804</v>
      </c>
      <c r="K3" s="12"/>
      <c r="L3" s="12"/>
      <c r="M3" s="7"/>
      <c r="N3" s="12"/>
    </row>
    <row r="4" spans="1:14" s="4" customFormat="1" ht="133.5" hidden="1" customHeight="1">
      <c r="A4" s="23" t="s">
        <v>300</v>
      </c>
      <c r="B4" s="16" t="s">
        <v>301</v>
      </c>
      <c r="C4" s="18" t="s">
        <v>302</v>
      </c>
      <c r="D4" s="24" t="s">
        <v>54</v>
      </c>
      <c r="E4" s="71"/>
      <c r="F4" s="25">
        <v>267117550</v>
      </c>
      <c r="G4" s="26" t="s">
        <v>303</v>
      </c>
      <c r="H4" s="13">
        <v>2010</v>
      </c>
      <c r="I4" s="14" t="s">
        <v>46</v>
      </c>
      <c r="J4" s="22" t="s">
        <v>804</v>
      </c>
      <c r="K4" s="12"/>
      <c r="L4" s="12"/>
      <c r="M4" s="9"/>
      <c r="N4" s="12"/>
    </row>
    <row r="5" spans="1:14" s="4" customFormat="1" ht="192.75" hidden="1" customHeight="1">
      <c r="A5" s="27" t="s">
        <v>704</v>
      </c>
      <c r="B5" s="16" t="s">
        <v>328</v>
      </c>
      <c r="C5" s="18" t="s">
        <v>329</v>
      </c>
      <c r="D5" s="24" t="s">
        <v>54</v>
      </c>
      <c r="E5" s="71"/>
      <c r="F5" s="25">
        <v>1287734574</v>
      </c>
      <c r="G5" s="26" t="s">
        <v>330</v>
      </c>
      <c r="H5" s="13">
        <v>2010</v>
      </c>
      <c r="I5" s="14" t="s">
        <v>46</v>
      </c>
      <c r="J5" s="13" t="s">
        <v>48</v>
      </c>
      <c r="K5" s="12"/>
      <c r="L5" s="12"/>
      <c r="M5" s="3"/>
      <c r="N5" s="12"/>
    </row>
    <row r="6" spans="1:14" s="4" customFormat="1" ht="197.25" hidden="1" customHeight="1">
      <c r="A6" s="27" t="s">
        <v>393</v>
      </c>
      <c r="B6" s="16" t="s">
        <v>394</v>
      </c>
      <c r="C6" s="18" t="s">
        <v>395</v>
      </c>
      <c r="D6" s="24" t="s">
        <v>54</v>
      </c>
      <c r="E6" s="71"/>
      <c r="F6" s="25">
        <v>804999355</v>
      </c>
      <c r="G6" s="26" t="s">
        <v>671</v>
      </c>
      <c r="H6" s="13">
        <v>2010</v>
      </c>
      <c r="I6" s="14" t="s">
        <v>307</v>
      </c>
      <c r="J6" s="13" t="s">
        <v>48</v>
      </c>
      <c r="K6" s="12"/>
      <c r="L6" s="12"/>
      <c r="M6" s="3"/>
      <c r="N6" s="12"/>
    </row>
    <row r="7" spans="1:14" s="4" customFormat="1" ht="162" hidden="1" customHeight="1">
      <c r="A7" s="28" t="s">
        <v>39</v>
      </c>
      <c r="B7" s="29" t="s">
        <v>37</v>
      </c>
      <c r="C7" s="17" t="s">
        <v>651</v>
      </c>
      <c r="D7" s="30" t="s">
        <v>54</v>
      </c>
      <c r="E7" s="77"/>
      <c r="F7" s="31">
        <v>1573760000</v>
      </c>
      <c r="G7" s="32" t="s">
        <v>705</v>
      </c>
      <c r="H7" s="33">
        <v>2011</v>
      </c>
      <c r="I7" s="34" t="s">
        <v>46</v>
      </c>
      <c r="J7" s="22" t="s">
        <v>804</v>
      </c>
      <c r="K7" s="12"/>
      <c r="L7" s="12"/>
      <c r="M7" s="12"/>
      <c r="N7" s="12"/>
    </row>
    <row r="8" spans="1:14" s="4" customFormat="1" ht="162" hidden="1" customHeight="1">
      <c r="A8" s="28" t="s">
        <v>40</v>
      </c>
      <c r="B8" s="18" t="s">
        <v>23</v>
      </c>
      <c r="C8" s="17" t="s">
        <v>651</v>
      </c>
      <c r="D8" s="30" t="s">
        <v>54</v>
      </c>
      <c r="E8" s="77"/>
      <c r="F8" s="31">
        <v>720082812</v>
      </c>
      <c r="G8" s="32" t="s">
        <v>38</v>
      </c>
      <c r="H8" s="33">
        <v>2011</v>
      </c>
      <c r="I8" s="34" t="s">
        <v>46</v>
      </c>
      <c r="J8" s="22" t="s">
        <v>804</v>
      </c>
      <c r="K8" s="12"/>
      <c r="L8" s="12"/>
      <c r="M8" s="12"/>
      <c r="N8" s="12"/>
    </row>
    <row r="9" spans="1:14" s="4" customFormat="1" ht="138" hidden="1" customHeight="1">
      <c r="A9" s="28" t="s">
        <v>25</v>
      </c>
      <c r="B9" s="18" t="s">
        <v>26</v>
      </c>
      <c r="C9" s="29" t="s">
        <v>31</v>
      </c>
      <c r="D9" s="30" t="s">
        <v>54</v>
      </c>
      <c r="E9" s="77"/>
      <c r="F9" s="31">
        <v>26129561520</v>
      </c>
      <c r="G9" s="32" t="s">
        <v>706</v>
      </c>
      <c r="H9" s="33">
        <v>2011</v>
      </c>
      <c r="I9" s="34" t="s">
        <v>46</v>
      </c>
      <c r="J9" s="33" t="s">
        <v>48</v>
      </c>
      <c r="K9" s="12"/>
      <c r="L9" s="12"/>
      <c r="M9" s="12"/>
      <c r="N9" s="12"/>
    </row>
    <row r="10" spans="1:14" s="4" customFormat="1" ht="147.75" hidden="1" customHeight="1">
      <c r="A10" s="28" t="s">
        <v>24</v>
      </c>
      <c r="B10" s="18" t="s">
        <v>22</v>
      </c>
      <c r="C10" s="18" t="s">
        <v>32</v>
      </c>
      <c r="D10" s="30" t="s">
        <v>54</v>
      </c>
      <c r="E10" s="77"/>
      <c r="F10" s="31">
        <v>11554598041</v>
      </c>
      <c r="G10" s="32" t="s">
        <v>28</v>
      </c>
      <c r="H10" s="33">
        <v>2011</v>
      </c>
      <c r="I10" s="34" t="s">
        <v>46</v>
      </c>
      <c r="J10" s="33" t="s">
        <v>48</v>
      </c>
      <c r="K10" s="12"/>
      <c r="L10" s="12"/>
      <c r="M10" s="12"/>
      <c r="N10" s="12"/>
    </row>
    <row r="11" spans="1:14" s="4" customFormat="1" ht="47.25" hidden="1" customHeight="1">
      <c r="A11" s="23" t="s">
        <v>203</v>
      </c>
      <c r="B11" s="16" t="s">
        <v>204</v>
      </c>
      <c r="C11" s="17" t="s">
        <v>651</v>
      </c>
      <c r="D11" s="18" t="s">
        <v>54</v>
      </c>
      <c r="E11" s="81"/>
      <c r="F11" s="19">
        <v>821037699</v>
      </c>
      <c r="G11" s="20" t="s">
        <v>707</v>
      </c>
      <c r="H11" s="13">
        <v>2011</v>
      </c>
      <c r="I11" s="14" t="s">
        <v>701</v>
      </c>
      <c r="J11" s="13" t="s">
        <v>48</v>
      </c>
      <c r="K11" s="12"/>
      <c r="L11" s="12"/>
      <c r="M11" s="3"/>
      <c r="N11" s="12"/>
    </row>
    <row r="12" spans="1:14" s="4" customFormat="1" ht="218.25" hidden="1" customHeight="1">
      <c r="A12" s="27" t="s">
        <v>708</v>
      </c>
      <c r="B12" s="16" t="s">
        <v>222</v>
      </c>
      <c r="C12" s="17" t="s">
        <v>651</v>
      </c>
      <c r="D12" s="18" t="s">
        <v>54</v>
      </c>
      <c r="E12" s="81"/>
      <c r="F12" s="19">
        <v>25865053</v>
      </c>
      <c r="G12" s="20" t="s">
        <v>709</v>
      </c>
      <c r="H12" s="13">
        <v>2011</v>
      </c>
      <c r="I12" s="14" t="s">
        <v>701</v>
      </c>
      <c r="J12" s="13" t="s">
        <v>804</v>
      </c>
      <c r="K12" s="12"/>
      <c r="L12" s="12"/>
      <c r="M12" s="3"/>
      <c r="N12" s="12"/>
    </row>
    <row r="13" spans="1:14" s="4" customFormat="1" ht="38.25" hidden="1">
      <c r="A13" s="27" t="s">
        <v>264</v>
      </c>
      <c r="B13" s="18" t="s">
        <v>265</v>
      </c>
      <c r="C13" s="18" t="s">
        <v>237</v>
      </c>
      <c r="D13" s="18" t="s">
        <v>54</v>
      </c>
      <c r="E13" s="78"/>
      <c r="F13" s="25">
        <v>389998502</v>
      </c>
      <c r="G13" s="18" t="s">
        <v>266</v>
      </c>
      <c r="H13" s="13">
        <v>2011</v>
      </c>
      <c r="I13" s="14" t="s">
        <v>46</v>
      </c>
      <c r="J13" s="13" t="s">
        <v>48</v>
      </c>
      <c r="K13" s="12"/>
      <c r="L13" s="12"/>
      <c r="M13" s="8"/>
      <c r="N13" s="12"/>
    </row>
    <row r="14" spans="1:14" s="4" customFormat="1" ht="369" hidden="1" customHeight="1">
      <c r="A14" s="27" t="s">
        <v>304</v>
      </c>
      <c r="B14" s="16" t="s">
        <v>305</v>
      </c>
      <c r="C14" s="18" t="s">
        <v>302</v>
      </c>
      <c r="D14" s="24" t="s">
        <v>54</v>
      </c>
      <c r="E14" s="71"/>
      <c r="F14" s="25">
        <v>508381594</v>
      </c>
      <c r="G14" s="36" t="s">
        <v>306</v>
      </c>
      <c r="H14" s="13">
        <v>2011</v>
      </c>
      <c r="I14" s="14" t="s">
        <v>307</v>
      </c>
      <c r="J14" s="13" t="s">
        <v>804</v>
      </c>
      <c r="K14" s="12"/>
      <c r="L14" s="12"/>
      <c r="M14" s="3"/>
      <c r="N14" s="12"/>
    </row>
    <row r="15" spans="1:14" s="4" customFormat="1" ht="388.5" hidden="1" customHeight="1">
      <c r="A15" s="27" t="s">
        <v>335</v>
      </c>
      <c r="B15" s="16" t="s">
        <v>336</v>
      </c>
      <c r="C15" s="18" t="s">
        <v>337</v>
      </c>
      <c r="D15" s="37" t="s">
        <v>54</v>
      </c>
      <c r="E15" s="71"/>
      <c r="F15" s="25" t="s">
        <v>338</v>
      </c>
      <c r="G15" s="26" t="s">
        <v>339</v>
      </c>
      <c r="H15" s="13">
        <v>2011</v>
      </c>
      <c r="I15" s="14" t="s">
        <v>307</v>
      </c>
      <c r="J15" s="13" t="s">
        <v>48</v>
      </c>
      <c r="K15" s="12"/>
      <c r="L15" s="12"/>
      <c r="M15" s="3"/>
      <c r="N15" s="12"/>
    </row>
    <row r="16" spans="1:14" ht="62.25" customHeight="1">
      <c r="A16" s="114" t="s">
        <v>51</v>
      </c>
      <c r="B16" s="92" t="s">
        <v>52</v>
      </c>
      <c r="C16" s="92" t="s">
        <v>53</v>
      </c>
      <c r="D16" s="92" t="s">
        <v>54</v>
      </c>
      <c r="E16" s="93"/>
      <c r="F16" s="115">
        <v>107000010</v>
      </c>
      <c r="G16" s="116" t="s">
        <v>55</v>
      </c>
      <c r="H16" s="111">
        <v>2012</v>
      </c>
      <c r="I16" s="111" t="s">
        <v>155</v>
      </c>
      <c r="J16" s="111" t="s">
        <v>48</v>
      </c>
    </row>
    <row r="17" spans="1:14" s="4" customFormat="1" ht="56.25" hidden="1" customHeight="1">
      <c r="A17" s="41" t="s">
        <v>56</v>
      </c>
      <c r="B17" s="18" t="s">
        <v>57</v>
      </c>
      <c r="C17" s="18" t="s">
        <v>58</v>
      </c>
      <c r="D17" s="18" t="s">
        <v>54</v>
      </c>
      <c r="E17" s="72"/>
      <c r="F17" s="39">
        <v>1867985367</v>
      </c>
      <c r="G17" s="42" t="s">
        <v>59</v>
      </c>
      <c r="H17" s="33">
        <v>2012</v>
      </c>
      <c r="I17" s="34" t="s">
        <v>702</v>
      </c>
      <c r="J17" s="33" t="s">
        <v>48</v>
      </c>
      <c r="K17" s="12"/>
      <c r="L17" s="12"/>
      <c r="M17" s="12"/>
      <c r="N17" s="12"/>
    </row>
    <row r="18" spans="1:14" s="4" customFormat="1" ht="77.25" hidden="1">
      <c r="A18" s="41" t="s">
        <v>60</v>
      </c>
      <c r="B18" s="18" t="s">
        <v>61</v>
      </c>
      <c r="C18" s="18" t="s">
        <v>53</v>
      </c>
      <c r="D18" s="17" t="s">
        <v>54</v>
      </c>
      <c r="E18" s="72"/>
      <c r="F18" s="39">
        <v>214339000</v>
      </c>
      <c r="G18" s="40" t="s">
        <v>62</v>
      </c>
      <c r="H18" s="33">
        <v>2012</v>
      </c>
      <c r="I18" s="34" t="s">
        <v>702</v>
      </c>
      <c r="J18" s="22" t="s">
        <v>804</v>
      </c>
      <c r="K18" s="12"/>
      <c r="L18" s="12"/>
      <c r="M18" s="12"/>
      <c r="N18" s="12"/>
    </row>
    <row r="19" spans="1:14" s="4" customFormat="1" ht="110.25" hidden="1" customHeight="1">
      <c r="A19" s="41" t="s">
        <v>63</v>
      </c>
      <c r="B19" s="18" t="s">
        <v>64</v>
      </c>
      <c r="C19" s="18" t="s">
        <v>53</v>
      </c>
      <c r="D19" s="18" t="s">
        <v>54</v>
      </c>
      <c r="E19" s="18"/>
      <c r="F19" s="39">
        <v>42375521</v>
      </c>
      <c r="G19" s="40" t="s">
        <v>65</v>
      </c>
      <c r="H19" s="33">
        <v>2012</v>
      </c>
      <c r="I19" s="34" t="s">
        <v>702</v>
      </c>
      <c r="J19" s="33" t="s">
        <v>167</v>
      </c>
      <c r="K19" s="12"/>
      <c r="L19" s="12"/>
      <c r="M19" s="12"/>
      <c r="N19" s="12"/>
    </row>
    <row r="20" spans="1:14" s="4" customFormat="1" ht="81.75" hidden="1" customHeight="1">
      <c r="A20" s="38" t="s">
        <v>164</v>
      </c>
      <c r="B20" s="43" t="s">
        <v>162</v>
      </c>
      <c r="C20" s="18" t="s">
        <v>165</v>
      </c>
      <c r="D20" s="17" t="s">
        <v>54</v>
      </c>
      <c r="E20" s="44"/>
      <c r="F20" s="45">
        <v>45588000</v>
      </c>
      <c r="G20" s="43" t="s">
        <v>166</v>
      </c>
      <c r="H20" s="44">
        <v>2012</v>
      </c>
      <c r="I20" s="18" t="s">
        <v>46</v>
      </c>
      <c r="J20" s="33" t="s">
        <v>167</v>
      </c>
      <c r="K20" s="12"/>
      <c r="L20" s="12"/>
      <c r="M20" s="5"/>
      <c r="N20" s="12"/>
    </row>
    <row r="21" spans="1:14" s="4" customFormat="1" ht="153" hidden="1">
      <c r="A21" s="27" t="s">
        <v>200</v>
      </c>
      <c r="B21" s="16" t="s">
        <v>201</v>
      </c>
      <c r="C21" s="18" t="s">
        <v>656</v>
      </c>
      <c r="D21" s="18" t="s">
        <v>54</v>
      </c>
      <c r="E21" s="81"/>
      <c r="F21" s="19">
        <v>1153083446.3</v>
      </c>
      <c r="G21" s="20" t="s">
        <v>202</v>
      </c>
      <c r="H21" s="13">
        <v>2012</v>
      </c>
      <c r="I21" s="14" t="s">
        <v>701</v>
      </c>
      <c r="J21" s="13" t="s">
        <v>48</v>
      </c>
      <c r="K21" s="12"/>
      <c r="L21" s="12"/>
      <c r="M21" s="3"/>
      <c r="N21" s="12"/>
    </row>
    <row r="22" spans="1:14" s="4" customFormat="1" ht="89.25" hidden="1">
      <c r="A22" s="27" t="s">
        <v>205</v>
      </c>
      <c r="B22" s="16" t="s">
        <v>206</v>
      </c>
      <c r="C22" s="18" t="s">
        <v>657</v>
      </c>
      <c r="D22" s="18" t="s">
        <v>54</v>
      </c>
      <c r="E22" s="81"/>
      <c r="F22" s="19">
        <v>120465522</v>
      </c>
      <c r="G22" s="46" t="s">
        <v>207</v>
      </c>
      <c r="H22" s="13">
        <v>2012</v>
      </c>
      <c r="I22" s="14" t="s">
        <v>702</v>
      </c>
      <c r="J22" s="13" t="s">
        <v>48</v>
      </c>
      <c r="K22" s="12"/>
      <c r="L22" s="12"/>
      <c r="M22" s="3"/>
      <c r="N22" s="12"/>
    </row>
    <row r="23" spans="1:14" s="4" customFormat="1" ht="51" hidden="1">
      <c r="A23" s="27" t="s">
        <v>208</v>
      </c>
      <c r="B23" s="16" t="s">
        <v>209</v>
      </c>
      <c r="C23" s="17" t="s">
        <v>652</v>
      </c>
      <c r="D23" s="18" t="s">
        <v>54</v>
      </c>
      <c r="E23" s="72"/>
      <c r="F23" s="25">
        <v>762169021</v>
      </c>
      <c r="G23" s="18" t="s">
        <v>210</v>
      </c>
      <c r="H23" s="13">
        <v>2012</v>
      </c>
      <c r="I23" s="14" t="s">
        <v>701</v>
      </c>
      <c r="J23" s="13" t="s">
        <v>48</v>
      </c>
      <c r="K23" s="12"/>
      <c r="L23" s="12"/>
      <c r="M23" s="3"/>
      <c r="N23" s="12"/>
    </row>
    <row r="24" spans="1:14" s="4" customFormat="1" ht="89.25" hidden="1">
      <c r="A24" s="27" t="s">
        <v>211</v>
      </c>
      <c r="B24" s="16" t="s">
        <v>212</v>
      </c>
      <c r="C24" s="18" t="s">
        <v>664</v>
      </c>
      <c r="D24" s="18" t="s">
        <v>54</v>
      </c>
      <c r="E24" s="81"/>
      <c r="F24" s="19">
        <v>44364450</v>
      </c>
      <c r="G24" s="47" t="s">
        <v>213</v>
      </c>
      <c r="H24" s="13">
        <v>2012</v>
      </c>
      <c r="I24" s="14" t="s">
        <v>46</v>
      </c>
      <c r="J24" s="13" t="s">
        <v>48</v>
      </c>
      <c r="K24" s="12"/>
      <c r="L24" s="12"/>
      <c r="M24" s="3"/>
      <c r="N24" s="12"/>
    </row>
    <row r="25" spans="1:14" s="4" customFormat="1" ht="84.75" hidden="1" customHeight="1">
      <c r="A25" s="27" t="s">
        <v>214</v>
      </c>
      <c r="B25" s="16" t="s">
        <v>215</v>
      </c>
      <c r="C25" s="18" t="s">
        <v>664</v>
      </c>
      <c r="D25" s="18" t="s">
        <v>54</v>
      </c>
      <c r="E25" s="81"/>
      <c r="F25" s="19">
        <v>44330000</v>
      </c>
      <c r="G25" s="46" t="s">
        <v>216</v>
      </c>
      <c r="H25" s="13">
        <v>2012</v>
      </c>
      <c r="I25" s="14" t="s">
        <v>46</v>
      </c>
      <c r="J25" s="13" t="s">
        <v>48</v>
      </c>
      <c r="K25" s="12"/>
      <c r="L25" s="12"/>
      <c r="M25" s="3"/>
      <c r="N25" s="12"/>
    </row>
    <row r="26" spans="1:14" s="4" customFormat="1" ht="63.75" hidden="1">
      <c r="A26" s="27" t="s">
        <v>217</v>
      </c>
      <c r="B26" s="16" t="s">
        <v>218</v>
      </c>
      <c r="C26" s="18" t="s">
        <v>652</v>
      </c>
      <c r="D26" s="18"/>
      <c r="E26" s="72" t="s">
        <v>54</v>
      </c>
      <c r="F26" s="19">
        <v>580989278</v>
      </c>
      <c r="G26" s="46" t="s">
        <v>710</v>
      </c>
      <c r="H26" s="13">
        <v>2012</v>
      </c>
      <c r="I26" s="14" t="s">
        <v>701</v>
      </c>
      <c r="J26" s="13" t="s">
        <v>48</v>
      </c>
      <c r="K26" s="12"/>
      <c r="L26" s="12"/>
      <c r="M26" s="3"/>
      <c r="N26" s="12"/>
    </row>
    <row r="27" spans="1:14" s="4" customFormat="1" ht="63.75" hidden="1">
      <c r="A27" s="27" t="s">
        <v>219</v>
      </c>
      <c r="B27" s="16" t="s">
        <v>201</v>
      </c>
      <c r="C27" s="18" t="s">
        <v>656</v>
      </c>
      <c r="D27" s="18" t="s">
        <v>54</v>
      </c>
      <c r="E27" s="81"/>
      <c r="F27" s="19">
        <v>1153083446.3</v>
      </c>
      <c r="G27" s="46" t="s">
        <v>711</v>
      </c>
      <c r="H27" s="13">
        <v>2012</v>
      </c>
      <c r="I27" s="14" t="s">
        <v>701</v>
      </c>
      <c r="J27" s="13" t="s">
        <v>48</v>
      </c>
      <c r="K27" s="12"/>
      <c r="L27" s="12"/>
      <c r="M27" s="3"/>
      <c r="N27" s="12"/>
    </row>
    <row r="28" spans="1:14" s="4" customFormat="1" ht="63.75" hidden="1">
      <c r="A28" s="27" t="s">
        <v>220</v>
      </c>
      <c r="B28" s="16" t="s">
        <v>221</v>
      </c>
      <c r="C28" s="18" t="s">
        <v>656</v>
      </c>
      <c r="D28" s="18" t="s">
        <v>54</v>
      </c>
      <c r="E28" s="81"/>
      <c r="F28" s="19">
        <v>55607700</v>
      </c>
      <c r="G28" s="20" t="s">
        <v>712</v>
      </c>
      <c r="H28" s="13">
        <v>2012</v>
      </c>
      <c r="I28" s="14" t="s">
        <v>701</v>
      </c>
      <c r="J28" s="22" t="s">
        <v>804</v>
      </c>
      <c r="K28" s="12"/>
      <c r="L28" s="12"/>
      <c r="M28" s="3"/>
      <c r="N28" s="12"/>
    </row>
    <row r="29" spans="1:14" s="4" customFormat="1" ht="153" hidden="1">
      <c r="A29" s="27" t="s">
        <v>225</v>
      </c>
      <c r="B29" s="16" t="s">
        <v>226</v>
      </c>
      <c r="C29" s="18" t="s">
        <v>652</v>
      </c>
      <c r="D29" s="18"/>
      <c r="E29" s="72" t="s">
        <v>54</v>
      </c>
      <c r="F29" s="48" t="s">
        <v>227</v>
      </c>
      <c r="G29" s="18" t="s">
        <v>713</v>
      </c>
      <c r="H29" s="13">
        <v>2012</v>
      </c>
      <c r="I29" s="14" t="s">
        <v>701</v>
      </c>
      <c r="J29" s="22" t="s">
        <v>804</v>
      </c>
      <c r="K29" s="12"/>
      <c r="L29" s="12"/>
      <c r="M29" s="3"/>
      <c r="N29" s="12"/>
    </row>
    <row r="30" spans="1:14" s="4" customFormat="1" ht="63.75" hidden="1" customHeight="1">
      <c r="A30" s="27" t="s">
        <v>228</v>
      </c>
      <c r="B30" s="16" t="s">
        <v>229</v>
      </c>
      <c r="C30" s="18" t="s">
        <v>658</v>
      </c>
      <c r="D30" s="18"/>
      <c r="E30" s="46" t="s">
        <v>54</v>
      </c>
      <c r="F30" s="19">
        <v>45994000</v>
      </c>
      <c r="G30" s="46" t="s">
        <v>230</v>
      </c>
      <c r="H30" s="13">
        <v>2012</v>
      </c>
      <c r="I30" s="14" t="s">
        <v>231</v>
      </c>
      <c r="J30" s="13" t="s">
        <v>167</v>
      </c>
      <c r="K30" s="12"/>
      <c r="L30" s="12"/>
      <c r="M30" s="3"/>
      <c r="N30" s="12"/>
    </row>
    <row r="31" spans="1:14" s="4" customFormat="1" ht="49.5" hidden="1" customHeight="1">
      <c r="A31" s="27" t="s">
        <v>232</v>
      </c>
      <c r="B31" s="16" t="s">
        <v>233</v>
      </c>
      <c r="C31" s="18" t="s">
        <v>165</v>
      </c>
      <c r="D31" s="18"/>
      <c r="E31" s="49" t="s">
        <v>54</v>
      </c>
      <c r="F31" s="19">
        <v>17516000</v>
      </c>
      <c r="G31" s="46" t="s">
        <v>234</v>
      </c>
      <c r="H31" s="13">
        <v>2012</v>
      </c>
      <c r="I31" s="14" t="s">
        <v>46</v>
      </c>
      <c r="J31" s="13" t="s">
        <v>167</v>
      </c>
      <c r="K31" s="12"/>
      <c r="L31" s="12"/>
      <c r="M31" s="3"/>
      <c r="N31" s="12"/>
    </row>
    <row r="32" spans="1:14" s="4" customFormat="1" ht="89.25" hidden="1">
      <c r="A32" s="27" t="s">
        <v>235</v>
      </c>
      <c r="B32" s="18" t="s">
        <v>236</v>
      </c>
      <c r="C32" s="18" t="s">
        <v>237</v>
      </c>
      <c r="D32" s="18" t="s">
        <v>54</v>
      </c>
      <c r="E32" s="78"/>
      <c r="F32" s="25">
        <v>158548336</v>
      </c>
      <c r="G32" s="18" t="s">
        <v>238</v>
      </c>
      <c r="H32" s="21">
        <v>2012</v>
      </c>
      <c r="I32" s="14" t="s">
        <v>231</v>
      </c>
      <c r="J32" s="22" t="s">
        <v>804</v>
      </c>
      <c r="K32" s="12"/>
      <c r="L32" s="12"/>
      <c r="M32" s="8"/>
      <c r="N32" s="12"/>
    </row>
    <row r="33" spans="1:14" s="4" customFormat="1" ht="38.25" hidden="1">
      <c r="A33" s="27" t="s">
        <v>239</v>
      </c>
      <c r="B33" s="18" t="s">
        <v>240</v>
      </c>
      <c r="C33" s="18" t="s">
        <v>237</v>
      </c>
      <c r="D33" s="18" t="s">
        <v>54</v>
      </c>
      <c r="E33" s="78"/>
      <c r="F33" s="25">
        <v>26500000</v>
      </c>
      <c r="G33" s="18" t="s">
        <v>241</v>
      </c>
      <c r="H33" s="21">
        <v>2012</v>
      </c>
      <c r="I33" s="14" t="s">
        <v>701</v>
      </c>
      <c r="J33" s="22" t="s">
        <v>804</v>
      </c>
      <c r="K33" s="12"/>
      <c r="L33" s="12"/>
      <c r="M33" s="8"/>
      <c r="N33" s="12"/>
    </row>
    <row r="34" spans="1:14" s="4" customFormat="1" ht="165.75" hidden="1">
      <c r="A34" s="27" t="s">
        <v>242</v>
      </c>
      <c r="B34" s="18" t="s">
        <v>240</v>
      </c>
      <c r="C34" s="18" t="s">
        <v>243</v>
      </c>
      <c r="D34" s="18"/>
      <c r="E34" s="78" t="s">
        <v>54</v>
      </c>
      <c r="F34" s="25">
        <v>116717560</v>
      </c>
      <c r="G34" s="18" t="s">
        <v>244</v>
      </c>
      <c r="H34" s="21">
        <v>2012</v>
      </c>
      <c r="I34" s="14" t="s">
        <v>701</v>
      </c>
      <c r="J34" s="22" t="s">
        <v>804</v>
      </c>
      <c r="K34" s="12"/>
      <c r="L34" s="12"/>
      <c r="M34" s="8"/>
      <c r="N34" s="12"/>
    </row>
    <row r="35" spans="1:14" s="4" customFormat="1" ht="51" hidden="1">
      <c r="A35" s="27" t="s">
        <v>245</v>
      </c>
      <c r="B35" s="18" t="s">
        <v>246</v>
      </c>
      <c r="C35" s="18" t="s">
        <v>237</v>
      </c>
      <c r="D35" s="18"/>
      <c r="E35" s="78"/>
      <c r="F35" s="25">
        <v>93717560</v>
      </c>
      <c r="G35" s="18" t="s">
        <v>247</v>
      </c>
      <c r="H35" s="21">
        <v>2012</v>
      </c>
      <c r="I35" s="14" t="s">
        <v>701</v>
      </c>
      <c r="J35" s="22" t="s">
        <v>804</v>
      </c>
      <c r="K35" s="12"/>
      <c r="L35" s="12"/>
      <c r="M35" s="8"/>
      <c r="N35" s="12"/>
    </row>
    <row r="36" spans="1:14" s="4" customFormat="1" ht="76.5" hidden="1">
      <c r="A36" s="27" t="s">
        <v>267</v>
      </c>
      <c r="B36" s="18" t="s">
        <v>268</v>
      </c>
      <c r="C36" s="18" t="s">
        <v>269</v>
      </c>
      <c r="D36" s="18" t="s">
        <v>54</v>
      </c>
      <c r="E36" s="78"/>
      <c r="F36" s="25">
        <v>1939465865</v>
      </c>
      <c r="G36" s="18" t="s">
        <v>270</v>
      </c>
      <c r="H36" s="13">
        <v>2012</v>
      </c>
      <c r="I36" s="14" t="s">
        <v>231</v>
      </c>
      <c r="J36" s="13" t="s">
        <v>48</v>
      </c>
      <c r="K36" s="12"/>
      <c r="L36" s="12"/>
      <c r="M36" s="8"/>
      <c r="N36" s="12"/>
    </row>
    <row r="37" spans="1:14" s="4" customFormat="1" ht="38.25" hidden="1">
      <c r="A37" s="27" t="s">
        <v>271</v>
      </c>
      <c r="B37" s="18" t="s">
        <v>209</v>
      </c>
      <c r="C37" s="18" t="s">
        <v>272</v>
      </c>
      <c r="D37" s="18" t="s">
        <v>54</v>
      </c>
      <c r="E37" s="78"/>
      <c r="F37" s="25">
        <v>353824673</v>
      </c>
      <c r="G37" s="18" t="s">
        <v>273</v>
      </c>
      <c r="H37" s="13">
        <v>2012</v>
      </c>
      <c r="I37" s="14" t="s">
        <v>701</v>
      </c>
      <c r="J37" s="13" t="s">
        <v>48</v>
      </c>
      <c r="K37" s="12"/>
      <c r="L37" s="12"/>
      <c r="M37" s="8"/>
      <c r="N37" s="12"/>
    </row>
    <row r="38" spans="1:14" s="4" customFormat="1" ht="140.25" hidden="1">
      <c r="A38" s="27" t="s">
        <v>274</v>
      </c>
      <c r="B38" s="18" t="s">
        <v>275</v>
      </c>
      <c r="C38" s="18" t="s">
        <v>276</v>
      </c>
      <c r="D38" s="18" t="s">
        <v>54</v>
      </c>
      <c r="E38" s="78"/>
      <c r="F38" s="25">
        <v>296406257</v>
      </c>
      <c r="G38" s="18" t="s">
        <v>277</v>
      </c>
      <c r="H38" s="13">
        <v>2012</v>
      </c>
      <c r="I38" s="14" t="s">
        <v>701</v>
      </c>
      <c r="J38" s="13" t="s">
        <v>48</v>
      </c>
      <c r="K38" s="12"/>
      <c r="L38" s="12"/>
      <c r="M38" s="8"/>
      <c r="N38" s="12"/>
    </row>
    <row r="39" spans="1:14" s="4" customFormat="1" ht="51" hidden="1">
      <c r="A39" s="27" t="s">
        <v>278</v>
      </c>
      <c r="B39" s="18" t="s">
        <v>279</v>
      </c>
      <c r="C39" s="18" t="s">
        <v>280</v>
      </c>
      <c r="D39" s="18" t="s">
        <v>54</v>
      </c>
      <c r="E39" s="78"/>
      <c r="F39" s="25">
        <v>762169021</v>
      </c>
      <c r="G39" s="18" t="s">
        <v>281</v>
      </c>
      <c r="H39" s="13">
        <v>2012</v>
      </c>
      <c r="I39" s="14" t="s">
        <v>701</v>
      </c>
      <c r="J39" s="13" t="s">
        <v>48</v>
      </c>
      <c r="K39" s="12"/>
      <c r="L39" s="12"/>
      <c r="M39" s="8"/>
      <c r="N39" s="12"/>
    </row>
    <row r="40" spans="1:14" s="4" customFormat="1" ht="115.5" hidden="1">
      <c r="A40" s="27" t="s">
        <v>308</v>
      </c>
      <c r="B40" s="16" t="s">
        <v>309</v>
      </c>
      <c r="C40" s="18" t="s">
        <v>302</v>
      </c>
      <c r="D40" s="24" t="s">
        <v>54</v>
      </c>
      <c r="E40" s="71"/>
      <c r="F40" s="25">
        <v>146890800</v>
      </c>
      <c r="G40" s="50" t="s">
        <v>310</v>
      </c>
      <c r="H40" s="13">
        <v>2012</v>
      </c>
      <c r="I40" s="14" t="s">
        <v>46</v>
      </c>
      <c r="J40" s="22" t="s">
        <v>804</v>
      </c>
      <c r="K40" s="12"/>
      <c r="L40" s="12"/>
      <c r="M40" s="3"/>
      <c r="N40" s="12"/>
    </row>
    <row r="41" spans="1:14" s="4" customFormat="1" ht="128.25" hidden="1">
      <c r="A41" s="27" t="s">
        <v>331</v>
      </c>
      <c r="B41" s="18" t="s">
        <v>332</v>
      </c>
      <c r="C41" s="18" t="s">
        <v>333</v>
      </c>
      <c r="D41" s="24" t="s">
        <v>54</v>
      </c>
      <c r="E41" s="71"/>
      <c r="F41" s="25">
        <v>309176395</v>
      </c>
      <c r="G41" s="50" t="s">
        <v>334</v>
      </c>
      <c r="H41" s="13">
        <v>2012</v>
      </c>
      <c r="I41" s="14" t="s">
        <v>46</v>
      </c>
      <c r="J41" s="13" t="s">
        <v>48</v>
      </c>
      <c r="K41" s="12"/>
      <c r="L41" s="12"/>
      <c r="M41" s="3"/>
      <c r="N41" s="12"/>
    </row>
    <row r="42" spans="1:14" s="4" customFormat="1" ht="141" hidden="1">
      <c r="A42" s="27" t="s">
        <v>340</v>
      </c>
      <c r="B42" s="16" t="s">
        <v>341</v>
      </c>
      <c r="C42" s="18" t="s">
        <v>342</v>
      </c>
      <c r="D42" s="24" t="s">
        <v>54</v>
      </c>
      <c r="E42" s="71"/>
      <c r="F42" s="25">
        <v>2245655287.75</v>
      </c>
      <c r="G42" s="50" t="s">
        <v>343</v>
      </c>
      <c r="H42" s="13">
        <v>2012</v>
      </c>
      <c r="I42" s="14" t="s">
        <v>46</v>
      </c>
      <c r="J42" s="13" t="s">
        <v>48</v>
      </c>
      <c r="K42" s="12"/>
      <c r="L42" s="12"/>
      <c r="M42" s="3"/>
      <c r="N42" s="12"/>
    </row>
    <row r="43" spans="1:14" s="4" customFormat="1" ht="63.75" hidden="1">
      <c r="A43" s="27" t="s">
        <v>205</v>
      </c>
      <c r="B43" s="18" t="s">
        <v>206</v>
      </c>
      <c r="C43" s="18" t="s">
        <v>657</v>
      </c>
      <c r="D43" s="83" t="s">
        <v>54</v>
      </c>
      <c r="E43" s="81"/>
      <c r="F43" s="73">
        <v>120465522</v>
      </c>
      <c r="G43" s="50" t="s">
        <v>640</v>
      </c>
      <c r="H43" s="33">
        <v>2012</v>
      </c>
      <c r="I43" s="34" t="s">
        <v>702</v>
      </c>
      <c r="J43" s="33" t="s">
        <v>48</v>
      </c>
      <c r="K43" s="12"/>
      <c r="L43" s="12"/>
      <c r="M43" s="12"/>
      <c r="N43" s="12"/>
    </row>
    <row r="44" spans="1:14" s="4" customFormat="1" ht="280.5" hidden="1">
      <c r="A44" s="27" t="s">
        <v>628</v>
      </c>
      <c r="B44" s="16" t="s">
        <v>206</v>
      </c>
      <c r="C44" s="18" t="s">
        <v>657</v>
      </c>
      <c r="D44" s="24" t="s">
        <v>54</v>
      </c>
      <c r="E44" s="78"/>
      <c r="F44" s="73">
        <v>31648860</v>
      </c>
      <c r="G44" s="43" t="s">
        <v>630</v>
      </c>
      <c r="H44" s="33">
        <v>2013</v>
      </c>
      <c r="I44" s="34" t="s">
        <v>702</v>
      </c>
      <c r="J44" s="33" t="s">
        <v>804</v>
      </c>
      <c r="K44" s="12"/>
      <c r="L44" s="12"/>
      <c r="M44" s="12"/>
      <c r="N44" s="12"/>
    </row>
    <row r="45" spans="1:14" s="4" customFormat="1" ht="64.5" hidden="1">
      <c r="A45" s="41" t="s">
        <v>66</v>
      </c>
      <c r="B45" s="18" t="s">
        <v>67</v>
      </c>
      <c r="C45" s="18" t="s">
        <v>68</v>
      </c>
      <c r="D45" s="17" t="s">
        <v>54</v>
      </c>
      <c r="E45" s="72"/>
      <c r="F45" s="39">
        <v>951554478</v>
      </c>
      <c r="G45" s="40" t="s">
        <v>69</v>
      </c>
      <c r="H45" s="33">
        <v>2013</v>
      </c>
      <c r="I45" s="34" t="s">
        <v>702</v>
      </c>
      <c r="J45" s="33" t="s">
        <v>48</v>
      </c>
      <c r="K45" s="12"/>
      <c r="L45" s="12"/>
      <c r="M45" s="12"/>
      <c r="N45" s="12"/>
    </row>
    <row r="46" spans="1:14" s="4" customFormat="1" ht="76.5" hidden="1">
      <c r="A46" s="38" t="s">
        <v>70</v>
      </c>
      <c r="B46" s="18" t="s">
        <v>71</v>
      </c>
      <c r="C46" s="18" t="s">
        <v>53</v>
      </c>
      <c r="D46" s="17" t="s">
        <v>54</v>
      </c>
      <c r="E46" s="72"/>
      <c r="F46" s="39">
        <v>169740480</v>
      </c>
      <c r="G46" s="40" t="s">
        <v>72</v>
      </c>
      <c r="H46" s="33">
        <v>2013</v>
      </c>
      <c r="I46" s="34" t="s">
        <v>702</v>
      </c>
      <c r="J46" s="22" t="s">
        <v>804</v>
      </c>
      <c r="K46" s="12"/>
      <c r="L46" s="12"/>
      <c r="M46" s="12"/>
      <c r="N46" s="12"/>
    </row>
    <row r="47" spans="1:14" s="4" customFormat="1" ht="90" hidden="1">
      <c r="A47" s="41" t="s">
        <v>73</v>
      </c>
      <c r="B47" s="18" t="s">
        <v>74</v>
      </c>
      <c r="C47" s="18" t="s">
        <v>53</v>
      </c>
      <c r="D47" s="18" t="s">
        <v>54</v>
      </c>
      <c r="E47" s="72"/>
      <c r="F47" s="39">
        <v>76793864</v>
      </c>
      <c r="G47" s="40" t="s">
        <v>75</v>
      </c>
      <c r="H47" s="33">
        <v>2013</v>
      </c>
      <c r="I47" s="34" t="s">
        <v>702</v>
      </c>
      <c r="J47" s="22" t="s">
        <v>804</v>
      </c>
      <c r="K47" s="12"/>
      <c r="L47" s="12"/>
      <c r="M47" s="12"/>
      <c r="N47" s="12"/>
    </row>
    <row r="48" spans="1:14" s="4" customFormat="1" ht="77.25" hidden="1">
      <c r="A48" s="41" t="s">
        <v>76</v>
      </c>
      <c r="B48" s="18" t="s">
        <v>77</v>
      </c>
      <c r="C48" s="18" t="s">
        <v>78</v>
      </c>
      <c r="D48" s="17" t="s">
        <v>54</v>
      </c>
      <c r="E48" s="72"/>
      <c r="F48" s="39">
        <v>766442309</v>
      </c>
      <c r="G48" s="40" t="s">
        <v>79</v>
      </c>
      <c r="H48" s="33">
        <v>2013</v>
      </c>
      <c r="I48" s="34" t="s">
        <v>702</v>
      </c>
      <c r="J48" s="33" t="s">
        <v>48</v>
      </c>
      <c r="K48" s="12"/>
      <c r="L48" s="12"/>
      <c r="M48" s="12"/>
      <c r="N48" s="12"/>
    </row>
    <row r="49" spans="1:14" s="4" customFormat="1" ht="51" hidden="1">
      <c r="A49" s="38" t="s">
        <v>168</v>
      </c>
      <c r="B49" s="43" t="s">
        <v>169</v>
      </c>
      <c r="C49" s="18" t="s">
        <v>165</v>
      </c>
      <c r="D49" s="17" t="s">
        <v>54</v>
      </c>
      <c r="E49" s="44"/>
      <c r="F49" s="45">
        <v>49850000</v>
      </c>
      <c r="G49" s="43" t="s">
        <v>170</v>
      </c>
      <c r="H49" s="44">
        <v>2013</v>
      </c>
      <c r="I49" s="18" t="s">
        <v>46</v>
      </c>
      <c r="J49" s="17" t="s">
        <v>167</v>
      </c>
      <c r="K49" s="12"/>
      <c r="L49" s="12"/>
      <c r="M49" s="5"/>
      <c r="N49" s="12"/>
    </row>
    <row r="50" spans="1:14" s="4" customFormat="1" ht="57" hidden="1" customHeight="1">
      <c r="A50" s="38" t="s">
        <v>171</v>
      </c>
      <c r="B50" s="43" t="s">
        <v>169</v>
      </c>
      <c r="C50" s="18" t="s">
        <v>165</v>
      </c>
      <c r="D50" s="17" t="s">
        <v>54</v>
      </c>
      <c r="E50" s="44"/>
      <c r="F50" s="45">
        <v>49800000</v>
      </c>
      <c r="G50" s="43" t="s">
        <v>172</v>
      </c>
      <c r="H50" s="44">
        <v>2013</v>
      </c>
      <c r="I50" s="18" t="s">
        <v>46</v>
      </c>
      <c r="J50" s="17" t="s">
        <v>167</v>
      </c>
      <c r="K50" s="12"/>
      <c r="L50" s="12"/>
      <c r="M50" s="5"/>
      <c r="N50" s="12"/>
    </row>
    <row r="51" spans="1:14" s="4" customFormat="1" ht="69" hidden="1" customHeight="1">
      <c r="A51" s="38" t="s">
        <v>173</v>
      </c>
      <c r="B51" s="43" t="s">
        <v>162</v>
      </c>
      <c r="C51" s="18" t="s">
        <v>165</v>
      </c>
      <c r="D51" s="17" t="s">
        <v>54</v>
      </c>
      <c r="E51" s="44"/>
      <c r="F51" s="45">
        <v>50000000</v>
      </c>
      <c r="G51" s="43" t="s">
        <v>174</v>
      </c>
      <c r="H51" s="44">
        <v>2013</v>
      </c>
      <c r="I51" s="18" t="s">
        <v>46</v>
      </c>
      <c r="J51" s="17" t="s">
        <v>167</v>
      </c>
      <c r="K51" s="12"/>
      <c r="L51" s="12"/>
      <c r="M51" s="5"/>
      <c r="N51" s="12"/>
    </row>
    <row r="52" spans="1:14" s="4" customFormat="1" ht="89.25" hidden="1">
      <c r="A52" s="38" t="s">
        <v>177</v>
      </c>
      <c r="B52" s="43" t="s">
        <v>178</v>
      </c>
      <c r="C52" s="18" t="s">
        <v>179</v>
      </c>
      <c r="D52" s="17" t="s">
        <v>54</v>
      </c>
      <c r="E52" s="78"/>
      <c r="F52" s="45">
        <v>999999390</v>
      </c>
      <c r="G52" s="43" t="s">
        <v>180</v>
      </c>
      <c r="H52" s="17">
        <v>2013</v>
      </c>
      <c r="I52" s="18" t="s">
        <v>46</v>
      </c>
      <c r="J52" s="17" t="s">
        <v>48</v>
      </c>
      <c r="K52" s="12"/>
      <c r="L52" s="12"/>
      <c r="M52" s="6"/>
      <c r="N52" s="12"/>
    </row>
    <row r="53" spans="1:14" s="4" customFormat="1" ht="76.5" hidden="1">
      <c r="A53" s="27" t="s">
        <v>248</v>
      </c>
      <c r="B53" s="18" t="s">
        <v>206</v>
      </c>
      <c r="C53" s="18" t="s">
        <v>237</v>
      </c>
      <c r="D53" s="18" t="s">
        <v>54</v>
      </c>
      <c r="E53" s="78"/>
      <c r="F53" s="25">
        <v>36852725</v>
      </c>
      <c r="G53" s="18" t="s">
        <v>249</v>
      </c>
      <c r="H53" s="21">
        <v>2013</v>
      </c>
      <c r="I53" s="14" t="s">
        <v>231</v>
      </c>
      <c r="J53" s="22" t="s">
        <v>804</v>
      </c>
      <c r="K53" s="12"/>
      <c r="L53" s="12"/>
      <c r="M53" s="8"/>
      <c r="N53" s="12"/>
    </row>
    <row r="54" spans="1:14" s="4" customFormat="1" ht="51" hidden="1">
      <c r="A54" s="27" t="s">
        <v>250</v>
      </c>
      <c r="B54" s="18" t="s">
        <v>251</v>
      </c>
      <c r="C54" s="18" t="s">
        <v>237</v>
      </c>
      <c r="D54" s="18" t="s">
        <v>54</v>
      </c>
      <c r="E54" s="78"/>
      <c r="F54" s="25">
        <v>64304154</v>
      </c>
      <c r="G54" s="18" t="s">
        <v>252</v>
      </c>
      <c r="H54" s="21">
        <v>2013</v>
      </c>
      <c r="I54" s="14" t="s">
        <v>701</v>
      </c>
      <c r="J54" s="22" t="s">
        <v>804</v>
      </c>
      <c r="K54" s="12"/>
      <c r="L54" s="12"/>
      <c r="M54" s="8"/>
      <c r="N54" s="12"/>
    </row>
    <row r="55" spans="1:14" s="4" customFormat="1" ht="51" hidden="1">
      <c r="A55" s="27" t="s">
        <v>253</v>
      </c>
      <c r="B55" s="18" t="s">
        <v>254</v>
      </c>
      <c r="C55" s="18" t="s">
        <v>237</v>
      </c>
      <c r="D55" s="18" t="s">
        <v>54</v>
      </c>
      <c r="E55" s="78"/>
      <c r="F55" s="25">
        <v>65918079</v>
      </c>
      <c r="G55" s="18" t="s">
        <v>255</v>
      </c>
      <c r="H55" s="21">
        <v>2013</v>
      </c>
      <c r="I55" s="14" t="s">
        <v>701</v>
      </c>
      <c r="J55" s="22" t="s">
        <v>804</v>
      </c>
      <c r="K55" s="12"/>
      <c r="L55" s="12"/>
      <c r="M55" s="8"/>
      <c r="N55" s="12"/>
    </row>
    <row r="56" spans="1:14" s="4" customFormat="1" ht="61.5" hidden="1" customHeight="1">
      <c r="A56" s="27" t="s">
        <v>256</v>
      </c>
      <c r="B56" s="18" t="s">
        <v>254</v>
      </c>
      <c r="C56" s="18" t="s">
        <v>237</v>
      </c>
      <c r="D56" s="18" t="s">
        <v>54</v>
      </c>
      <c r="E56" s="78"/>
      <c r="F56" s="25">
        <v>67679452</v>
      </c>
      <c r="G56" s="18" t="s">
        <v>257</v>
      </c>
      <c r="H56" s="21">
        <v>2013</v>
      </c>
      <c r="I56" s="14" t="s">
        <v>701</v>
      </c>
      <c r="J56" s="22" t="s">
        <v>804</v>
      </c>
      <c r="K56" s="12"/>
      <c r="L56" s="12"/>
      <c r="M56" s="8"/>
      <c r="N56" s="12"/>
    </row>
    <row r="57" spans="1:14" s="4" customFormat="1" ht="114.75" hidden="1">
      <c r="A57" s="27" t="s">
        <v>258</v>
      </c>
      <c r="B57" s="18" t="s">
        <v>259</v>
      </c>
      <c r="C57" s="18" t="s">
        <v>237</v>
      </c>
      <c r="D57" s="17" t="s">
        <v>54</v>
      </c>
      <c r="E57" s="81"/>
      <c r="F57" s="25">
        <v>89954640</v>
      </c>
      <c r="G57" s="18" t="s">
        <v>260</v>
      </c>
      <c r="H57" s="21">
        <v>2013</v>
      </c>
      <c r="I57" s="14" t="s">
        <v>231</v>
      </c>
      <c r="J57" s="22" t="s">
        <v>804</v>
      </c>
      <c r="K57" s="12"/>
      <c r="L57" s="12"/>
      <c r="M57" s="8"/>
      <c r="N57" s="12"/>
    </row>
    <row r="58" spans="1:14" s="4" customFormat="1" ht="63.75" hidden="1">
      <c r="A58" s="27" t="s">
        <v>282</v>
      </c>
      <c r="B58" s="18" t="s">
        <v>283</v>
      </c>
      <c r="C58" s="18" t="s">
        <v>284</v>
      </c>
      <c r="D58" s="18" t="s">
        <v>54</v>
      </c>
      <c r="E58" s="78"/>
      <c r="F58" s="25">
        <v>426567232</v>
      </c>
      <c r="G58" s="18" t="s">
        <v>285</v>
      </c>
      <c r="H58" s="13">
        <v>2013</v>
      </c>
      <c r="I58" s="14" t="s">
        <v>231</v>
      </c>
      <c r="J58" s="13" t="s">
        <v>48</v>
      </c>
      <c r="K58" s="12"/>
      <c r="L58" s="12"/>
      <c r="M58" s="8"/>
      <c r="N58" s="12"/>
    </row>
    <row r="59" spans="1:14" s="4" customFormat="1" ht="63.75" hidden="1">
      <c r="A59" s="27" t="s">
        <v>286</v>
      </c>
      <c r="B59" s="18" t="s">
        <v>287</v>
      </c>
      <c r="C59" s="18" t="s">
        <v>288</v>
      </c>
      <c r="D59" s="18" t="s">
        <v>54</v>
      </c>
      <c r="E59" s="78"/>
      <c r="F59" s="25">
        <v>618855454</v>
      </c>
      <c r="G59" s="18" t="s">
        <v>289</v>
      </c>
      <c r="H59" s="13">
        <v>2013</v>
      </c>
      <c r="I59" s="14" t="s">
        <v>701</v>
      </c>
      <c r="J59" s="13" t="s">
        <v>48</v>
      </c>
      <c r="K59" s="12"/>
      <c r="L59" s="12"/>
      <c r="M59" s="8"/>
      <c r="N59" s="12"/>
    </row>
    <row r="60" spans="1:14" s="4" customFormat="1" ht="63.75" hidden="1">
      <c r="A60" s="27" t="s">
        <v>290</v>
      </c>
      <c r="B60" s="18" t="s">
        <v>287</v>
      </c>
      <c r="C60" s="18" t="s">
        <v>254</v>
      </c>
      <c r="D60" s="18" t="s">
        <v>54</v>
      </c>
      <c r="E60" s="78"/>
      <c r="F60" s="25">
        <v>1126474101</v>
      </c>
      <c r="G60" s="18" t="s">
        <v>291</v>
      </c>
      <c r="H60" s="13">
        <v>2013</v>
      </c>
      <c r="I60" s="14" t="s">
        <v>701</v>
      </c>
      <c r="J60" s="13" t="s">
        <v>48</v>
      </c>
      <c r="K60" s="12"/>
      <c r="L60" s="12"/>
      <c r="M60" s="8"/>
      <c r="N60" s="12"/>
    </row>
    <row r="61" spans="1:14" s="4" customFormat="1" ht="63.75" hidden="1">
      <c r="A61" s="27" t="s">
        <v>292</v>
      </c>
      <c r="B61" s="18" t="s">
        <v>293</v>
      </c>
      <c r="C61" s="18" t="s">
        <v>294</v>
      </c>
      <c r="D61" s="18" t="s">
        <v>54</v>
      </c>
      <c r="E61" s="78"/>
      <c r="F61" s="25">
        <v>779303071</v>
      </c>
      <c r="G61" s="18" t="s">
        <v>295</v>
      </c>
      <c r="H61" s="13">
        <v>2013</v>
      </c>
      <c r="I61" s="14" t="s">
        <v>701</v>
      </c>
      <c r="J61" s="13" t="s">
        <v>48</v>
      </c>
      <c r="K61" s="12"/>
      <c r="L61" s="12"/>
      <c r="M61" s="8"/>
      <c r="N61" s="12"/>
    </row>
    <row r="62" spans="1:14" s="4" customFormat="1" ht="90" hidden="1">
      <c r="A62" s="27" t="s">
        <v>311</v>
      </c>
      <c r="B62" s="16" t="s">
        <v>312</v>
      </c>
      <c r="C62" s="18" t="s">
        <v>302</v>
      </c>
      <c r="D62" s="24" t="s">
        <v>54</v>
      </c>
      <c r="E62" s="71"/>
      <c r="F62" s="25">
        <v>102070140</v>
      </c>
      <c r="G62" s="50" t="s">
        <v>313</v>
      </c>
      <c r="H62" s="13">
        <v>2013</v>
      </c>
      <c r="I62" s="14" t="s">
        <v>231</v>
      </c>
      <c r="J62" s="22" t="s">
        <v>804</v>
      </c>
      <c r="K62" s="12"/>
      <c r="L62" s="12"/>
      <c r="M62" s="3"/>
      <c r="N62" s="12"/>
    </row>
    <row r="63" spans="1:14" s="4" customFormat="1" ht="142.5" hidden="1" customHeight="1">
      <c r="A63" s="27" t="s">
        <v>314</v>
      </c>
      <c r="B63" s="16" t="s">
        <v>315</v>
      </c>
      <c r="C63" s="18" t="s">
        <v>302</v>
      </c>
      <c r="D63" s="24" t="s">
        <v>54</v>
      </c>
      <c r="E63" s="71"/>
      <c r="F63" s="25">
        <v>160805960</v>
      </c>
      <c r="G63" s="50" t="s">
        <v>316</v>
      </c>
      <c r="H63" s="13">
        <v>2013</v>
      </c>
      <c r="I63" s="14" t="s">
        <v>231</v>
      </c>
      <c r="J63" s="22" t="s">
        <v>804</v>
      </c>
      <c r="K63" s="12"/>
      <c r="L63" s="12"/>
      <c r="M63" s="3"/>
      <c r="N63" s="12"/>
    </row>
    <row r="64" spans="1:14" s="4" customFormat="1" ht="147" hidden="1" customHeight="1">
      <c r="A64" s="27" t="s">
        <v>317</v>
      </c>
      <c r="B64" s="16" t="s">
        <v>309</v>
      </c>
      <c r="C64" s="18" t="s">
        <v>302</v>
      </c>
      <c r="D64" s="24" t="s">
        <v>54</v>
      </c>
      <c r="E64" s="71"/>
      <c r="F64" s="25">
        <v>278380425</v>
      </c>
      <c r="G64" s="26" t="s">
        <v>318</v>
      </c>
      <c r="H64" s="13">
        <v>2013</v>
      </c>
      <c r="I64" s="14" t="s">
        <v>46</v>
      </c>
      <c r="J64" s="22" t="s">
        <v>804</v>
      </c>
      <c r="K64" s="12"/>
      <c r="L64" s="12"/>
      <c r="M64" s="3"/>
      <c r="N64" s="12"/>
    </row>
    <row r="65" spans="1:14" s="4" customFormat="1" ht="198" hidden="1" customHeight="1">
      <c r="A65" s="27" t="s">
        <v>319</v>
      </c>
      <c r="B65" s="16" t="s">
        <v>320</v>
      </c>
      <c r="C65" s="18" t="s">
        <v>302</v>
      </c>
      <c r="D65" s="24" t="s">
        <v>54</v>
      </c>
      <c r="E65" s="71"/>
      <c r="F65" s="25">
        <v>49024355</v>
      </c>
      <c r="G65" s="26" t="s">
        <v>321</v>
      </c>
      <c r="H65" s="13">
        <v>2013</v>
      </c>
      <c r="I65" s="14" t="s">
        <v>46</v>
      </c>
      <c r="J65" s="22" t="s">
        <v>804</v>
      </c>
      <c r="K65" s="12"/>
      <c r="L65" s="12"/>
      <c r="M65" s="3"/>
      <c r="N65" s="12"/>
    </row>
    <row r="66" spans="1:14" s="4" customFormat="1" ht="115.5" hidden="1">
      <c r="A66" s="27" t="s">
        <v>344</v>
      </c>
      <c r="B66" s="16" t="s">
        <v>345</v>
      </c>
      <c r="C66" s="18" t="s">
        <v>346</v>
      </c>
      <c r="D66" s="24" t="s">
        <v>54</v>
      </c>
      <c r="E66" s="71"/>
      <c r="F66" s="25">
        <v>1395542331</v>
      </c>
      <c r="G66" s="50" t="s">
        <v>347</v>
      </c>
      <c r="H66" s="13">
        <v>2013</v>
      </c>
      <c r="I66" s="14" t="s">
        <v>231</v>
      </c>
      <c r="J66" s="13" t="s">
        <v>48</v>
      </c>
      <c r="K66" s="12"/>
      <c r="L66" s="12"/>
      <c r="M66" s="3"/>
      <c r="N66" s="12"/>
    </row>
    <row r="67" spans="1:14" s="4" customFormat="1" ht="150" hidden="1" customHeight="1">
      <c r="A67" s="27" t="s">
        <v>348</v>
      </c>
      <c r="B67" s="16" t="s">
        <v>349</v>
      </c>
      <c r="C67" s="18" t="s">
        <v>350</v>
      </c>
      <c r="D67" s="24" t="s">
        <v>54</v>
      </c>
      <c r="E67" s="71"/>
      <c r="F67" s="25">
        <v>1475108713</v>
      </c>
      <c r="G67" s="50" t="s">
        <v>351</v>
      </c>
      <c r="H67" s="13">
        <v>2013</v>
      </c>
      <c r="I67" s="14" t="s">
        <v>231</v>
      </c>
      <c r="J67" s="13" t="s">
        <v>48</v>
      </c>
      <c r="K67" s="12"/>
      <c r="L67" s="12"/>
      <c r="M67" s="3"/>
      <c r="N67" s="12"/>
    </row>
    <row r="68" spans="1:14" s="4" customFormat="1" ht="97.5" hidden="1" customHeight="1">
      <c r="A68" s="27" t="s">
        <v>352</v>
      </c>
      <c r="B68" s="16" t="s">
        <v>353</v>
      </c>
      <c r="C68" s="18" t="s">
        <v>333</v>
      </c>
      <c r="D68" s="24" t="s">
        <v>54</v>
      </c>
      <c r="E68" s="71"/>
      <c r="F68" s="25">
        <v>65484457</v>
      </c>
      <c r="G68" s="26" t="s">
        <v>354</v>
      </c>
      <c r="H68" s="13">
        <v>2013</v>
      </c>
      <c r="I68" s="14" t="s">
        <v>307</v>
      </c>
      <c r="J68" s="13" t="s">
        <v>48</v>
      </c>
      <c r="K68" s="12"/>
      <c r="L68" s="12"/>
      <c r="M68" s="3"/>
      <c r="N68" s="12"/>
    </row>
    <row r="69" spans="1:14" s="4" customFormat="1" ht="239.25" hidden="1" customHeight="1">
      <c r="A69" s="27" t="s">
        <v>355</v>
      </c>
      <c r="B69" s="16" t="s">
        <v>356</v>
      </c>
      <c r="C69" s="18" t="s">
        <v>357</v>
      </c>
      <c r="D69" s="24" t="s">
        <v>54</v>
      </c>
      <c r="E69" s="71"/>
      <c r="F69" s="25">
        <v>6221619406.7600002</v>
      </c>
      <c r="G69" s="26" t="s">
        <v>358</v>
      </c>
      <c r="H69" s="13">
        <v>2013</v>
      </c>
      <c r="I69" s="14" t="s">
        <v>46</v>
      </c>
      <c r="J69" s="13" t="s">
        <v>48</v>
      </c>
      <c r="K69" s="12"/>
      <c r="L69" s="12"/>
      <c r="M69" s="3"/>
      <c r="N69" s="12"/>
    </row>
    <row r="70" spans="1:14" s="4" customFormat="1" ht="89.25" hidden="1">
      <c r="A70" s="27" t="s">
        <v>359</v>
      </c>
      <c r="B70" s="16" t="s">
        <v>360</v>
      </c>
      <c r="C70" s="18" t="s">
        <v>333</v>
      </c>
      <c r="D70" s="24" t="s">
        <v>54</v>
      </c>
      <c r="E70" s="71"/>
      <c r="F70" s="25">
        <v>75065559</v>
      </c>
      <c r="G70" s="26" t="s">
        <v>361</v>
      </c>
      <c r="H70" s="13">
        <v>2013</v>
      </c>
      <c r="I70" s="14" t="s">
        <v>46</v>
      </c>
      <c r="J70" s="13" t="s">
        <v>48</v>
      </c>
      <c r="K70" s="12"/>
      <c r="L70" s="12"/>
      <c r="M70" s="3"/>
      <c r="N70" s="12"/>
    </row>
    <row r="71" spans="1:14" s="4" customFormat="1" ht="150" hidden="1" customHeight="1">
      <c r="A71" s="27" t="s">
        <v>362</v>
      </c>
      <c r="B71" s="16" t="s">
        <v>363</v>
      </c>
      <c r="C71" s="18" t="s">
        <v>364</v>
      </c>
      <c r="D71" s="24" t="s">
        <v>54</v>
      </c>
      <c r="E71" s="71"/>
      <c r="F71" s="25">
        <v>580352454</v>
      </c>
      <c r="G71" s="26" t="s">
        <v>365</v>
      </c>
      <c r="H71" s="13">
        <v>2013</v>
      </c>
      <c r="I71" s="14" t="s">
        <v>46</v>
      </c>
      <c r="J71" s="13" t="s">
        <v>48</v>
      </c>
      <c r="K71" s="12"/>
      <c r="L71" s="12"/>
      <c r="M71" s="3"/>
      <c r="N71" s="12"/>
    </row>
    <row r="72" spans="1:14" s="4" customFormat="1" ht="153" hidden="1">
      <c r="A72" s="27" t="s">
        <v>366</v>
      </c>
      <c r="B72" s="16" t="s">
        <v>341</v>
      </c>
      <c r="C72" s="18" t="s">
        <v>367</v>
      </c>
      <c r="D72" s="24" t="s">
        <v>54</v>
      </c>
      <c r="E72" s="71"/>
      <c r="F72" s="19">
        <v>2384576852</v>
      </c>
      <c r="G72" s="26" t="s">
        <v>368</v>
      </c>
      <c r="H72" s="13">
        <v>2013</v>
      </c>
      <c r="I72" s="14" t="s">
        <v>46</v>
      </c>
      <c r="J72" s="13" t="s">
        <v>48</v>
      </c>
      <c r="K72" s="12"/>
      <c r="L72" s="12"/>
      <c r="M72" s="3"/>
      <c r="N72" s="12"/>
    </row>
    <row r="73" spans="1:14" s="4" customFormat="1" ht="76.5" hidden="1">
      <c r="A73" s="27" t="s">
        <v>379</v>
      </c>
      <c r="B73" s="16" t="s">
        <v>380</v>
      </c>
      <c r="C73" s="18" t="s">
        <v>333</v>
      </c>
      <c r="D73" s="24" t="s">
        <v>54</v>
      </c>
      <c r="E73" s="71"/>
      <c r="F73" s="25">
        <v>18002898</v>
      </c>
      <c r="G73" s="26" t="s">
        <v>381</v>
      </c>
      <c r="H73" s="13">
        <v>2013</v>
      </c>
      <c r="I73" s="14" t="s">
        <v>307</v>
      </c>
      <c r="J73" s="13" t="s">
        <v>48</v>
      </c>
      <c r="K73" s="12"/>
      <c r="L73" s="12"/>
      <c r="M73" s="3"/>
      <c r="N73" s="12"/>
    </row>
    <row r="74" spans="1:14" s="4" customFormat="1" ht="102" hidden="1">
      <c r="A74" s="27" t="s">
        <v>561</v>
      </c>
      <c r="B74" s="18" t="s">
        <v>562</v>
      </c>
      <c r="C74" s="18" t="s">
        <v>563</v>
      </c>
      <c r="D74" s="18" t="s">
        <v>54</v>
      </c>
      <c r="E74" s="72"/>
      <c r="F74" s="48">
        <f>27360450+13556914</f>
        <v>40917364</v>
      </c>
      <c r="G74" s="18" t="s">
        <v>714</v>
      </c>
      <c r="H74" s="14">
        <v>2013</v>
      </c>
      <c r="I74" s="14" t="s">
        <v>231</v>
      </c>
      <c r="J74" s="14" t="s">
        <v>48</v>
      </c>
      <c r="K74" s="12"/>
      <c r="L74" s="12"/>
      <c r="M74" s="10"/>
      <c r="N74" s="12"/>
    </row>
    <row r="75" spans="1:14" s="4" customFormat="1" ht="114.75" hidden="1">
      <c r="A75" s="54" t="s">
        <v>286</v>
      </c>
      <c r="B75" s="55" t="s">
        <v>287</v>
      </c>
      <c r="C75" s="29" t="s">
        <v>564</v>
      </c>
      <c r="D75" s="29" t="s">
        <v>54</v>
      </c>
      <c r="E75" s="79"/>
      <c r="F75" s="74">
        <f>579354598+116130433</f>
        <v>695485031</v>
      </c>
      <c r="G75" s="29" t="s">
        <v>715</v>
      </c>
      <c r="H75" s="14">
        <v>2013</v>
      </c>
      <c r="I75" s="14" t="s">
        <v>701</v>
      </c>
      <c r="J75" s="14" t="s">
        <v>48</v>
      </c>
      <c r="K75" s="12"/>
      <c r="L75" s="12"/>
      <c r="M75" s="10"/>
      <c r="N75" s="12"/>
    </row>
    <row r="76" spans="1:14" s="4" customFormat="1" ht="115.5" hidden="1" customHeight="1">
      <c r="A76" s="27" t="s">
        <v>565</v>
      </c>
      <c r="B76" s="16" t="s">
        <v>287</v>
      </c>
      <c r="C76" s="29" t="s">
        <v>566</v>
      </c>
      <c r="D76" s="18" t="s">
        <v>54</v>
      </c>
      <c r="E76" s="72"/>
      <c r="F76" s="48">
        <f>779499877+207552950</f>
        <v>987052827</v>
      </c>
      <c r="G76" s="29" t="s">
        <v>716</v>
      </c>
      <c r="H76" s="14">
        <v>2013</v>
      </c>
      <c r="I76" s="14" t="s">
        <v>701</v>
      </c>
      <c r="J76" s="14" t="s">
        <v>48</v>
      </c>
      <c r="K76" s="12"/>
      <c r="L76" s="12"/>
      <c r="M76" s="10"/>
      <c r="N76" s="12"/>
    </row>
    <row r="77" spans="1:14" s="4" customFormat="1" ht="135" hidden="1" customHeight="1">
      <c r="A77" s="27" t="s">
        <v>567</v>
      </c>
      <c r="B77" s="16" t="s">
        <v>201</v>
      </c>
      <c r="C77" s="18" t="s">
        <v>568</v>
      </c>
      <c r="D77" s="18" t="s">
        <v>54</v>
      </c>
      <c r="E77" s="72"/>
      <c r="F77" s="48">
        <f>487178654+129117999</f>
        <v>616296653</v>
      </c>
      <c r="G77" s="29" t="s">
        <v>717</v>
      </c>
      <c r="H77" s="14">
        <v>2013</v>
      </c>
      <c r="I77" s="14" t="s">
        <v>701</v>
      </c>
      <c r="J77" s="14" t="s">
        <v>48</v>
      </c>
      <c r="K77" s="12"/>
      <c r="L77" s="12"/>
      <c r="M77" s="10"/>
      <c r="N77" s="12"/>
    </row>
    <row r="78" spans="1:14" s="4" customFormat="1" ht="102.75" hidden="1" customHeight="1">
      <c r="A78" s="27" t="s">
        <v>569</v>
      </c>
      <c r="B78" s="16" t="s">
        <v>201</v>
      </c>
      <c r="C78" s="18" t="s">
        <v>653</v>
      </c>
      <c r="D78" s="18" t="s">
        <v>54</v>
      </c>
      <c r="E78" s="72"/>
      <c r="F78" s="48">
        <f>568042414+195300269</f>
        <v>763342683</v>
      </c>
      <c r="G78" s="29" t="s">
        <v>718</v>
      </c>
      <c r="H78" s="14">
        <v>2013</v>
      </c>
      <c r="I78" s="14" t="s">
        <v>701</v>
      </c>
      <c r="J78" s="14" t="s">
        <v>48</v>
      </c>
      <c r="K78" s="12"/>
      <c r="L78" s="12"/>
      <c r="M78" s="10"/>
      <c r="N78" s="12"/>
    </row>
    <row r="79" spans="1:14" s="4" customFormat="1" ht="89.25" hidden="1">
      <c r="A79" s="27" t="s">
        <v>570</v>
      </c>
      <c r="B79" s="16" t="s">
        <v>293</v>
      </c>
      <c r="C79" s="18" t="s">
        <v>652</v>
      </c>
      <c r="D79" s="18"/>
      <c r="E79" s="72" t="s">
        <v>54</v>
      </c>
      <c r="F79" s="19">
        <v>1019453315</v>
      </c>
      <c r="G79" s="18" t="s">
        <v>719</v>
      </c>
      <c r="H79" s="14">
        <v>2013</v>
      </c>
      <c r="I79" s="14" t="s">
        <v>701</v>
      </c>
      <c r="J79" s="14" t="s">
        <v>48</v>
      </c>
      <c r="K79" s="12"/>
      <c r="L79" s="12"/>
      <c r="M79" s="10"/>
      <c r="N79" s="12"/>
    </row>
    <row r="80" spans="1:14" s="4" customFormat="1" ht="99" hidden="1" customHeight="1">
      <c r="A80" s="27" t="s">
        <v>571</v>
      </c>
      <c r="B80" s="16" t="s">
        <v>201</v>
      </c>
      <c r="C80" s="18" t="s">
        <v>654</v>
      </c>
      <c r="D80" s="18" t="s">
        <v>54</v>
      </c>
      <c r="E80" s="72"/>
      <c r="F80" s="48">
        <v>782229571</v>
      </c>
      <c r="G80" s="18" t="s">
        <v>720</v>
      </c>
      <c r="H80" s="14">
        <v>2013</v>
      </c>
      <c r="I80" s="14" t="s">
        <v>701</v>
      </c>
      <c r="J80" s="14" t="s">
        <v>48</v>
      </c>
      <c r="K80" s="12"/>
      <c r="L80" s="12"/>
      <c r="M80" s="10"/>
      <c r="N80" s="12"/>
    </row>
    <row r="81" spans="1:14" s="4" customFormat="1" ht="101.25" hidden="1" customHeight="1">
      <c r="A81" s="27" t="s">
        <v>572</v>
      </c>
      <c r="B81" s="16" t="s">
        <v>573</v>
      </c>
      <c r="C81" s="18" t="s">
        <v>563</v>
      </c>
      <c r="D81" s="18" t="s">
        <v>54</v>
      </c>
      <c r="E81" s="72"/>
      <c r="F81" s="48">
        <f>525803486.5</f>
        <v>525803486.5</v>
      </c>
      <c r="G81" s="56" t="s">
        <v>721</v>
      </c>
      <c r="H81" s="14">
        <v>2013</v>
      </c>
      <c r="I81" s="14" t="s">
        <v>702</v>
      </c>
      <c r="J81" s="14" t="s">
        <v>48</v>
      </c>
      <c r="K81" s="12"/>
      <c r="L81" s="12"/>
      <c r="M81" s="10"/>
      <c r="N81" s="12"/>
    </row>
    <row r="82" spans="1:14" s="4" customFormat="1" ht="96" hidden="1" customHeight="1">
      <c r="A82" s="27" t="s">
        <v>574</v>
      </c>
      <c r="B82" s="16" t="s">
        <v>575</v>
      </c>
      <c r="C82" s="18" t="s">
        <v>563</v>
      </c>
      <c r="D82" s="18" t="s">
        <v>54</v>
      </c>
      <c r="E82" s="72"/>
      <c r="F82" s="48">
        <f>736314674</f>
        <v>736314674</v>
      </c>
      <c r="G82" s="56" t="s">
        <v>722</v>
      </c>
      <c r="H82" s="14">
        <v>2013</v>
      </c>
      <c r="I82" s="14" t="s">
        <v>702</v>
      </c>
      <c r="J82" s="14" t="s">
        <v>48</v>
      </c>
      <c r="K82" s="12"/>
      <c r="L82" s="12"/>
      <c r="M82" s="10"/>
      <c r="N82" s="12"/>
    </row>
    <row r="83" spans="1:14" s="4" customFormat="1" ht="114.75" hidden="1">
      <c r="A83" s="27" t="s">
        <v>576</v>
      </c>
      <c r="B83" s="16" t="s">
        <v>577</v>
      </c>
      <c r="C83" s="18" t="s">
        <v>659</v>
      </c>
      <c r="D83" s="18" t="s">
        <v>54</v>
      </c>
      <c r="E83" s="72"/>
      <c r="F83" s="48">
        <f>1174986130</f>
        <v>1174986130</v>
      </c>
      <c r="G83" s="56" t="s">
        <v>723</v>
      </c>
      <c r="H83" s="14">
        <v>2013</v>
      </c>
      <c r="I83" s="14" t="s">
        <v>701</v>
      </c>
      <c r="J83" s="14" t="s">
        <v>48</v>
      </c>
      <c r="K83" s="12"/>
      <c r="L83" s="12"/>
      <c r="M83" s="10"/>
      <c r="N83" s="12"/>
    </row>
    <row r="84" spans="1:14" s="4" customFormat="1" ht="88.5" hidden="1" customHeight="1">
      <c r="A84" s="27" t="s">
        <v>578</v>
      </c>
      <c r="B84" s="16" t="s">
        <v>577</v>
      </c>
      <c r="C84" s="18" t="s">
        <v>659</v>
      </c>
      <c r="D84" s="18" t="s">
        <v>54</v>
      </c>
      <c r="E84" s="72"/>
      <c r="F84" s="48">
        <v>948042995</v>
      </c>
      <c r="G84" s="56" t="s">
        <v>724</v>
      </c>
      <c r="H84" s="14">
        <v>2013</v>
      </c>
      <c r="I84" s="14" t="s">
        <v>701</v>
      </c>
      <c r="J84" s="14" t="s">
        <v>48</v>
      </c>
      <c r="K84" s="12"/>
      <c r="L84" s="12"/>
      <c r="M84" s="10"/>
      <c r="N84" s="12"/>
    </row>
    <row r="85" spans="1:14" s="4" customFormat="1" ht="121.5" hidden="1" customHeight="1">
      <c r="A85" s="27" t="s">
        <v>579</v>
      </c>
      <c r="B85" s="16" t="s">
        <v>287</v>
      </c>
      <c r="C85" s="18" t="s">
        <v>659</v>
      </c>
      <c r="D85" s="18" t="s">
        <v>54</v>
      </c>
      <c r="E85" s="72"/>
      <c r="F85" s="48">
        <v>1172685053</v>
      </c>
      <c r="G85" s="56" t="s">
        <v>725</v>
      </c>
      <c r="H85" s="14">
        <v>2013</v>
      </c>
      <c r="I85" s="14" t="s">
        <v>701</v>
      </c>
      <c r="J85" s="14" t="s">
        <v>48</v>
      </c>
      <c r="K85" s="12"/>
      <c r="L85" s="12"/>
      <c r="M85" s="10"/>
      <c r="N85" s="12"/>
    </row>
    <row r="86" spans="1:14" s="4" customFormat="1" ht="99.75" hidden="1" customHeight="1">
      <c r="A86" s="27" t="s">
        <v>580</v>
      </c>
      <c r="B86" s="16" t="s">
        <v>287</v>
      </c>
      <c r="C86" s="18" t="s">
        <v>581</v>
      </c>
      <c r="D86" s="18" t="s">
        <v>54</v>
      </c>
      <c r="E86" s="72"/>
      <c r="F86" s="48">
        <f>887604561</f>
        <v>887604561</v>
      </c>
      <c r="G86" s="56" t="s">
        <v>726</v>
      </c>
      <c r="H86" s="14">
        <v>2013</v>
      </c>
      <c r="I86" s="14" t="s">
        <v>701</v>
      </c>
      <c r="J86" s="14" t="s">
        <v>48</v>
      </c>
      <c r="K86" s="12"/>
      <c r="L86" s="12"/>
      <c r="M86" s="10"/>
      <c r="N86" s="12"/>
    </row>
    <row r="87" spans="1:14" s="4" customFormat="1" ht="89.25" hidden="1">
      <c r="A87" s="27" t="s">
        <v>582</v>
      </c>
      <c r="B87" s="16" t="s">
        <v>287</v>
      </c>
      <c r="C87" s="18" t="s">
        <v>581</v>
      </c>
      <c r="D87" s="18" t="s">
        <v>54</v>
      </c>
      <c r="E87" s="72"/>
      <c r="F87" s="48">
        <f>834065557</f>
        <v>834065557</v>
      </c>
      <c r="G87" s="56" t="s">
        <v>727</v>
      </c>
      <c r="H87" s="14">
        <v>2013</v>
      </c>
      <c r="I87" s="14" t="s">
        <v>701</v>
      </c>
      <c r="J87" s="14" t="s">
        <v>48</v>
      </c>
      <c r="K87" s="12"/>
      <c r="L87" s="12"/>
      <c r="M87" s="10"/>
      <c r="N87" s="12"/>
    </row>
    <row r="88" spans="1:14" s="4" customFormat="1" ht="108.75" hidden="1" customHeight="1">
      <c r="A88" s="27" t="s">
        <v>583</v>
      </c>
      <c r="B88" s="16" t="s">
        <v>293</v>
      </c>
      <c r="C88" s="18" t="s">
        <v>664</v>
      </c>
      <c r="D88" s="18" t="s">
        <v>54</v>
      </c>
      <c r="E88" s="72"/>
      <c r="F88" s="48">
        <v>664874208</v>
      </c>
      <c r="G88" s="56" t="s">
        <v>728</v>
      </c>
      <c r="H88" s="14">
        <v>2013</v>
      </c>
      <c r="I88" s="14" t="s">
        <v>701</v>
      </c>
      <c r="J88" s="14" t="s">
        <v>48</v>
      </c>
      <c r="K88" s="12"/>
      <c r="L88" s="12"/>
      <c r="M88" s="10"/>
      <c r="N88" s="12"/>
    </row>
    <row r="89" spans="1:14" s="4" customFormat="1" ht="97.5" hidden="1" customHeight="1">
      <c r="A89" s="27" t="s">
        <v>584</v>
      </c>
      <c r="B89" s="16" t="s">
        <v>293</v>
      </c>
      <c r="C89" s="18" t="s">
        <v>585</v>
      </c>
      <c r="D89" s="18" t="s">
        <v>54</v>
      </c>
      <c r="E89" s="72"/>
      <c r="F89" s="48">
        <v>431359013</v>
      </c>
      <c r="G89" s="56" t="s">
        <v>729</v>
      </c>
      <c r="H89" s="14">
        <v>2013</v>
      </c>
      <c r="I89" s="14" t="s">
        <v>701</v>
      </c>
      <c r="J89" s="14" t="s">
        <v>48</v>
      </c>
      <c r="K89" s="12"/>
      <c r="L89" s="12"/>
      <c r="M89" s="10"/>
      <c r="N89" s="12"/>
    </row>
    <row r="90" spans="1:14" s="4" customFormat="1" ht="93.75" hidden="1" customHeight="1">
      <c r="A90" s="27" t="s">
        <v>586</v>
      </c>
      <c r="B90" s="16" t="s">
        <v>287</v>
      </c>
      <c r="C90" s="18" t="s">
        <v>664</v>
      </c>
      <c r="D90" s="18" t="s">
        <v>54</v>
      </c>
      <c r="E90" s="72"/>
      <c r="F90" s="48">
        <f>928544792</f>
        <v>928544792</v>
      </c>
      <c r="G90" s="56" t="s">
        <v>730</v>
      </c>
      <c r="H90" s="14">
        <v>2013</v>
      </c>
      <c r="I90" s="14" t="s">
        <v>701</v>
      </c>
      <c r="J90" s="14" t="s">
        <v>48</v>
      </c>
      <c r="K90" s="12"/>
      <c r="L90" s="12"/>
      <c r="M90" s="10"/>
      <c r="N90" s="12"/>
    </row>
    <row r="91" spans="1:14" s="4" customFormat="1" ht="112.5" hidden="1" customHeight="1">
      <c r="A91" s="27" t="s">
        <v>587</v>
      </c>
      <c r="B91" s="18" t="s">
        <v>287</v>
      </c>
      <c r="C91" s="18" t="s">
        <v>664</v>
      </c>
      <c r="D91" s="18" t="s">
        <v>54</v>
      </c>
      <c r="E91" s="72"/>
      <c r="F91" s="48">
        <v>626120408</v>
      </c>
      <c r="G91" s="56" t="s">
        <v>731</v>
      </c>
      <c r="H91" s="14">
        <v>2013</v>
      </c>
      <c r="I91" s="14" t="s">
        <v>701</v>
      </c>
      <c r="J91" s="14" t="s">
        <v>48</v>
      </c>
      <c r="K91" s="12"/>
      <c r="L91" s="12"/>
      <c r="M91" s="10"/>
      <c r="N91" s="12"/>
    </row>
    <row r="92" spans="1:14" s="4" customFormat="1" ht="119.25" hidden="1" customHeight="1">
      <c r="A92" s="27" t="s">
        <v>587</v>
      </c>
      <c r="B92" s="16" t="s">
        <v>287</v>
      </c>
      <c r="C92" s="18" t="s">
        <v>664</v>
      </c>
      <c r="D92" s="18" t="s">
        <v>54</v>
      </c>
      <c r="E92" s="72"/>
      <c r="F92" s="48">
        <v>338314104</v>
      </c>
      <c r="G92" s="56" t="s">
        <v>732</v>
      </c>
      <c r="H92" s="14">
        <v>2013</v>
      </c>
      <c r="I92" s="14" t="s">
        <v>701</v>
      </c>
      <c r="J92" s="14" t="s">
        <v>48</v>
      </c>
      <c r="K92" s="12"/>
      <c r="L92" s="12"/>
      <c r="M92" s="10"/>
      <c r="N92" s="12"/>
    </row>
    <row r="93" spans="1:14" s="4" customFormat="1" ht="115.5" hidden="1" customHeight="1">
      <c r="A93" s="27" t="s">
        <v>588</v>
      </c>
      <c r="B93" s="16" t="s">
        <v>287</v>
      </c>
      <c r="C93" s="18" t="s">
        <v>585</v>
      </c>
      <c r="D93" s="18" t="s">
        <v>54</v>
      </c>
      <c r="E93" s="72"/>
      <c r="F93" s="48">
        <f>429333882</f>
        <v>429333882</v>
      </c>
      <c r="G93" s="56" t="s">
        <v>733</v>
      </c>
      <c r="H93" s="14">
        <v>2013</v>
      </c>
      <c r="I93" s="14" t="s">
        <v>701</v>
      </c>
      <c r="J93" s="14" t="s">
        <v>48</v>
      </c>
      <c r="K93" s="12"/>
      <c r="L93" s="12"/>
      <c r="M93" s="10"/>
      <c r="N93" s="12"/>
    </row>
    <row r="94" spans="1:14" s="4" customFormat="1" ht="92.25" hidden="1" customHeight="1">
      <c r="A94" s="27" t="s">
        <v>589</v>
      </c>
      <c r="B94" s="16" t="s">
        <v>590</v>
      </c>
      <c r="C94" s="18" t="s">
        <v>664</v>
      </c>
      <c r="D94" s="18" t="s">
        <v>54</v>
      </c>
      <c r="E94" s="72"/>
      <c r="F94" s="48">
        <f>44428800</f>
        <v>44428800</v>
      </c>
      <c r="G94" s="56" t="s">
        <v>734</v>
      </c>
      <c r="H94" s="14">
        <v>2013</v>
      </c>
      <c r="I94" s="14" t="s">
        <v>46</v>
      </c>
      <c r="J94" s="14" t="s">
        <v>48</v>
      </c>
      <c r="K94" s="12"/>
      <c r="L94" s="12"/>
      <c r="M94" s="10"/>
      <c r="N94" s="12"/>
    </row>
    <row r="95" spans="1:14" s="4" customFormat="1" ht="106.5" hidden="1" customHeight="1">
      <c r="A95" s="27" t="s">
        <v>591</v>
      </c>
      <c r="B95" s="16" t="s">
        <v>590</v>
      </c>
      <c r="C95" s="18" t="s">
        <v>664</v>
      </c>
      <c r="D95" s="18" t="s">
        <v>54</v>
      </c>
      <c r="E95" s="72"/>
      <c r="F95" s="48">
        <f>42924700</f>
        <v>42924700</v>
      </c>
      <c r="G95" s="56" t="s">
        <v>735</v>
      </c>
      <c r="H95" s="14">
        <v>2013</v>
      </c>
      <c r="I95" s="14" t="s">
        <v>46</v>
      </c>
      <c r="J95" s="14" t="s">
        <v>48</v>
      </c>
      <c r="K95" s="12"/>
      <c r="L95" s="12"/>
      <c r="M95" s="10"/>
      <c r="N95" s="12"/>
    </row>
    <row r="96" spans="1:14" s="4" customFormat="1" ht="90.75" hidden="1" customHeight="1">
      <c r="A96" s="27" t="s">
        <v>592</v>
      </c>
      <c r="B96" s="16" t="s">
        <v>593</v>
      </c>
      <c r="C96" s="18" t="s">
        <v>165</v>
      </c>
      <c r="D96" s="18" t="s">
        <v>54</v>
      </c>
      <c r="E96" s="18"/>
      <c r="F96" s="53">
        <f>49826000</f>
        <v>49826000</v>
      </c>
      <c r="G96" s="56" t="s">
        <v>736</v>
      </c>
      <c r="H96" s="14">
        <v>2013</v>
      </c>
      <c r="I96" s="14" t="s">
        <v>231</v>
      </c>
      <c r="J96" s="14" t="s">
        <v>167</v>
      </c>
      <c r="K96" s="12"/>
      <c r="L96" s="12"/>
      <c r="M96" s="10"/>
      <c r="N96" s="12"/>
    </row>
    <row r="97" spans="1:14" s="4" customFormat="1" ht="69.75" hidden="1" customHeight="1">
      <c r="A97" s="27" t="s">
        <v>594</v>
      </c>
      <c r="B97" s="16" t="s">
        <v>593</v>
      </c>
      <c r="C97" s="18" t="s">
        <v>165</v>
      </c>
      <c r="D97" s="18" t="s">
        <v>54</v>
      </c>
      <c r="E97" s="18"/>
      <c r="F97" s="53">
        <f>49826000</f>
        <v>49826000</v>
      </c>
      <c r="G97" s="56" t="s">
        <v>737</v>
      </c>
      <c r="H97" s="14">
        <v>2013</v>
      </c>
      <c r="I97" s="14" t="s">
        <v>231</v>
      </c>
      <c r="J97" s="14" t="s">
        <v>167</v>
      </c>
      <c r="K97" s="12"/>
      <c r="L97" s="12"/>
      <c r="M97" s="10"/>
      <c r="N97" s="12"/>
    </row>
    <row r="98" spans="1:14" s="4" customFormat="1" ht="114" hidden="1" customHeight="1">
      <c r="A98" s="28" t="s">
        <v>595</v>
      </c>
      <c r="B98" s="18" t="s">
        <v>309</v>
      </c>
      <c r="C98" s="18" t="s">
        <v>596</v>
      </c>
      <c r="D98" s="18" t="s">
        <v>54</v>
      </c>
      <c r="E98" s="72"/>
      <c r="F98" s="48">
        <f>702055200+135000000+120000000+101000000</f>
        <v>1058055200</v>
      </c>
      <c r="G98" s="18" t="s">
        <v>738</v>
      </c>
      <c r="H98" s="18">
        <v>2013</v>
      </c>
      <c r="I98" s="18" t="s">
        <v>46</v>
      </c>
      <c r="J98" s="22" t="s">
        <v>804</v>
      </c>
      <c r="K98" s="12"/>
      <c r="L98" s="12"/>
      <c r="M98" s="11"/>
      <c r="N98" s="12"/>
    </row>
    <row r="99" spans="1:14" s="4" customFormat="1" ht="81.75" hidden="1" customHeight="1">
      <c r="A99" s="28" t="s">
        <v>597</v>
      </c>
      <c r="B99" s="18" t="s">
        <v>320</v>
      </c>
      <c r="C99" s="18" t="s">
        <v>660</v>
      </c>
      <c r="D99" s="18" t="s">
        <v>54</v>
      </c>
      <c r="E99" s="18"/>
      <c r="F99" s="57">
        <v>45996320</v>
      </c>
      <c r="G99" s="18" t="s">
        <v>739</v>
      </c>
      <c r="H99" s="18">
        <v>2013</v>
      </c>
      <c r="I99" s="18" t="s">
        <v>46</v>
      </c>
      <c r="J99" s="18" t="s">
        <v>167</v>
      </c>
      <c r="K99" s="12"/>
      <c r="L99" s="12"/>
      <c r="M99" s="11"/>
      <c r="N99" s="12"/>
    </row>
    <row r="100" spans="1:14" s="4" customFormat="1" ht="83.25" hidden="1" customHeight="1">
      <c r="A100" s="28" t="s">
        <v>598</v>
      </c>
      <c r="B100" s="18" t="s">
        <v>254</v>
      </c>
      <c r="C100" s="18" t="s">
        <v>599</v>
      </c>
      <c r="D100" s="18" t="s">
        <v>54</v>
      </c>
      <c r="E100" s="18"/>
      <c r="F100" s="58">
        <v>49702448</v>
      </c>
      <c r="G100" s="18" t="s">
        <v>600</v>
      </c>
      <c r="H100" s="18">
        <v>2013</v>
      </c>
      <c r="I100" s="18" t="s">
        <v>701</v>
      </c>
      <c r="J100" s="18" t="s">
        <v>167</v>
      </c>
      <c r="K100" s="12"/>
      <c r="L100" s="12"/>
      <c r="M100" s="11"/>
      <c r="N100" s="12"/>
    </row>
    <row r="101" spans="1:14" s="4" customFormat="1" ht="79.5" hidden="1" customHeight="1">
      <c r="A101" s="27" t="s">
        <v>601</v>
      </c>
      <c r="B101" s="16" t="s">
        <v>593</v>
      </c>
      <c r="C101" s="18" t="s">
        <v>602</v>
      </c>
      <c r="D101" s="18" t="s">
        <v>54</v>
      </c>
      <c r="E101" s="18"/>
      <c r="F101" s="53">
        <v>49884640</v>
      </c>
      <c r="G101" s="18" t="s">
        <v>672</v>
      </c>
      <c r="H101" s="18">
        <v>2013</v>
      </c>
      <c r="I101" s="18" t="s">
        <v>231</v>
      </c>
      <c r="J101" s="18" t="s">
        <v>167</v>
      </c>
      <c r="K101" s="12"/>
      <c r="L101" s="12"/>
      <c r="M101" s="11"/>
      <c r="N101" s="12"/>
    </row>
    <row r="102" spans="1:14" s="4" customFormat="1" ht="86.25" hidden="1" customHeight="1">
      <c r="A102" s="27" t="s">
        <v>603</v>
      </c>
      <c r="B102" s="16" t="s">
        <v>251</v>
      </c>
      <c r="C102" s="29" t="s">
        <v>604</v>
      </c>
      <c r="D102" s="29" t="s">
        <v>54</v>
      </c>
      <c r="E102" s="18"/>
      <c r="F102" s="53">
        <v>49945400</v>
      </c>
      <c r="G102" s="18" t="s">
        <v>740</v>
      </c>
      <c r="H102" s="18">
        <v>2013</v>
      </c>
      <c r="I102" s="18" t="s">
        <v>701</v>
      </c>
      <c r="J102" s="18" t="s">
        <v>167</v>
      </c>
      <c r="K102" s="12"/>
      <c r="L102" s="12"/>
      <c r="M102" s="11"/>
      <c r="N102" s="12"/>
    </row>
    <row r="103" spans="1:14" s="4" customFormat="1" ht="78" hidden="1" customHeight="1">
      <c r="A103" s="27" t="s">
        <v>605</v>
      </c>
      <c r="B103" s="16" t="s">
        <v>251</v>
      </c>
      <c r="C103" s="18" t="s">
        <v>581</v>
      </c>
      <c r="D103" s="18" t="s">
        <v>54</v>
      </c>
      <c r="E103" s="18"/>
      <c r="F103" s="18">
        <f>47792928+15930976</f>
        <v>63723904</v>
      </c>
      <c r="G103" s="18" t="s">
        <v>741</v>
      </c>
      <c r="H103" s="18">
        <v>2013</v>
      </c>
      <c r="I103" s="18" t="s">
        <v>701</v>
      </c>
      <c r="J103" s="18" t="s">
        <v>167</v>
      </c>
      <c r="K103" s="12"/>
      <c r="L103" s="12"/>
      <c r="M103" s="11"/>
      <c r="N103" s="12"/>
    </row>
    <row r="104" spans="1:14" s="4" customFormat="1" ht="178.5" hidden="1">
      <c r="A104" s="27" t="s">
        <v>606</v>
      </c>
      <c r="B104" s="16" t="s">
        <v>251</v>
      </c>
      <c r="C104" s="18" t="s">
        <v>581</v>
      </c>
      <c r="D104" s="18" t="s">
        <v>54</v>
      </c>
      <c r="E104" s="72"/>
      <c r="F104" s="48">
        <f>36462048+18231024</f>
        <v>54693072</v>
      </c>
      <c r="G104" s="18" t="s">
        <v>742</v>
      </c>
      <c r="H104" s="18">
        <v>2013</v>
      </c>
      <c r="I104" s="18" t="s">
        <v>701</v>
      </c>
      <c r="J104" s="22" t="s">
        <v>804</v>
      </c>
      <c r="K104" s="12"/>
      <c r="L104" s="12"/>
      <c r="M104" s="11"/>
      <c r="N104" s="12"/>
    </row>
    <row r="105" spans="1:14" s="4" customFormat="1" ht="153" hidden="1">
      <c r="A105" s="27" t="s">
        <v>607</v>
      </c>
      <c r="B105" s="16" t="s">
        <v>251</v>
      </c>
      <c r="C105" s="18" t="s">
        <v>581</v>
      </c>
      <c r="D105" s="18" t="s">
        <v>54</v>
      </c>
      <c r="E105" s="72"/>
      <c r="F105" s="48">
        <f>45710960+18284384</f>
        <v>63995344</v>
      </c>
      <c r="G105" s="18" t="s">
        <v>743</v>
      </c>
      <c r="H105" s="18">
        <v>2013</v>
      </c>
      <c r="I105" s="18" t="s">
        <v>701</v>
      </c>
      <c r="J105" s="22" t="s">
        <v>804</v>
      </c>
      <c r="K105" s="12"/>
      <c r="L105" s="12"/>
      <c r="M105" s="11"/>
      <c r="N105" s="12"/>
    </row>
    <row r="106" spans="1:14" s="4" customFormat="1" ht="114.75" hidden="1">
      <c r="A106" s="27" t="s">
        <v>608</v>
      </c>
      <c r="B106" s="16" t="s">
        <v>251</v>
      </c>
      <c r="C106" s="18" t="s">
        <v>609</v>
      </c>
      <c r="D106" s="18"/>
      <c r="E106" s="72" t="s">
        <v>54</v>
      </c>
      <c r="F106" s="48">
        <f>47792928+19117171</f>
        <v>66910099</v>
      </c>
      <c r="G106" s="29" t="s">
        <v>744</v>
      </c>
      <c r="H106" s="18">
        <v>2013</v>
      </c>
      <c r="I106" s="18" t="s">
        <v>701</v>
      </c>
      <c r="J106" s="22" t="s">
        <v>804</v>
      </c>
      <c r="K106" s="12"/>
      <c r="L106" s="12"/>
      <c r="M106" s="11"/>
      <c r="N106" s="12"/>
    </row>
    <row r="107" spans="1:14" s="4" customFormat="1" ht="127.5" hidden="1">
      <c r="A107" s="27" t="s">
        <v>610</v>
      </c>
      <c r="B107" s="16" t="s">
        <v>611</v>
      </c>
      <c r="C107" s="18" t="s">
        <v>581</v>
      </c>
      <c r="D107" s="18" t="s">
        <v>54</v>
      </c>
      <c r="E107" s="72"/>
      <c r="F107" s="48">
        <f>76013356</f>
        <v>76013356</v>
      </c>
      <c r="G107" s="29" t="s">
        <v>745</v>
      </c>
      <c r="H107" s="18">
        <v>2013</v>
      </c>
      <c r="I107" s="18" t="s">
        <v>701</v>
      </c>
      <c r="J107" s="22" t="s">
        <v>804</v>
      </c>
      <c r="K107" s="12"/>
      <c r="L107" s="12"/>
      <c r="M107" s="11"/>
      <c r="N107" s="12"/>
    </row>
    <row r="108" spans="1:14" s="4" customFormat="1" ht="149.25" hidden="1" customHeight="1">
      <c r="A108" s="27" t="s">
        <v>612</v>
      </c>
      <c r="B108" s="16" t="s">
        <v>613</v>
      </c>
      <c r="C108" s="18" t="s">
        <v>563</v>
      </c>
      <c r="D108" s="18" t="s">
        <v>54</v>
      </c>
      <c r="E108" s="72"/>
      <c r="F108" s="48">
        <v>62833766</v>
      </c>
      <c r="G108" s="29" t="s">
        <v>746</v>
      </c>
      <c r="H108" s="18">
        <v>2013</v>
      </c>
      <c r="I108" s="18" t="s">
        <v>702</v>
      </c>
      <c r="J108" s="22" t="s">
        <v>804</v>
      </c>
      <c r="K108" s="12"/>
      <c r="L108" s="12"/>
      <c r="M108" s="11"/>
      <c r="N108" s="12"/>
    </row>
    <row r="109" spans="1:14" s="4" customFormat="1" ht="165.75" hidden="1">
      <c r="A109" s="27" t="s">
        <v>614</v>
      </c>
      <c r="B109" s="16" t="s">
        <v>615</v>
      </c>
      <c r="C109" s="18" t="s">
        <v>563</v>
      </c>
      <c r="D109" s="18" t="s">
        <v>54</v>
      </c>
      <c r="E109" s="72"/>
      <c r="F109" s="48">
        <v>76793864</v>
      </c>
      <c r="G109" s="56" t="s">
        <v>747</v>
      </c>
      <c r="H109" s="18">
        <v>2013</v>
      </c>
      <c r="I109" s="18" t="s">
        <v>702</v>
      </c>
      <c r="J109" s="22" t="s">
        <v>804</v>
      </c>
      <c r="K109" s="12"/>
      <c r="L109" s="12"/>
      <c r="M109" s="11"/>
      <c r="N109" s="12"/>
    </row>
    <row r="110" spans="1:14" s="4" customFormat="1" ht="140.25" hidden="1">
      <c r="A110" s="27" t="s">
        <v>616</v>
      </c>
      <c r="B110" s="16" t="s">
        <v>251</v>
      </c>
      <c r="C110" s="18" t="s">
        <v>585</v>
      </c>
      <c r="D110" s="18" t="s">
        <v>54</v>
      </c>
      <c r="E110" s="72"/>
      <c r="F110" s="48">
        <v>76540744</v>
      </c>
      <c r="G110" s="56" t="s">
        <v>748</v>
      </c>
      <c r="H110" s="18">
        <v>2013</v>
      </c>
      <c r="I110" s="18" t="s">
        <v>701</v>
      </c>
      <c r="J110" s="22" t="s">
        <v>804</v>
      </c>
      <c r="K110" s="12"/>
      <c r="L110" s="12"/>
      <c r="M110" s="11"/>
      <c r="N110" s="12"/>
    </row>
    <row r="111" spans="1:14" s="4" customFormat="1" ht="76.5" hidden="1">
      <c r="A111" s="27" t="s">
        <v>617</v>
      </c>
      <c r="B111" s="16" t="s">
        <v>251</v>
      </c>
      <c r="C111" s="18" t="s">
        <v>659</v>
      </c>
      <c r="D111" s="18" t="s">
        <v>54</v>
      </c>
      <c r="E111" s="72"/>
      <c r="F111" s="19">
        <v>41347968</v>
      </c>
      <c r="G111" s="18" t="s">
        <v>618</v>
      </c>
      <c r="H111" s="18">
        <v>2013</v>
      </c>
      <c r="I111" s="18" t="s">
        <v>701</v>
      </c>
      <c r="J111" s="22" t="s">
        <v>804</v>
      </c>
      <c r="K111" s="12"/>
      <c r="L111" s="12"/>
      <c r="M111" s="11"/>
      <c r="N111" s="12"/>
    </row>
    <row r="112" spans="1:14" s="4" customFormat="1" ht="127.5" hidden="1" customHeight="1">
      <c r="A112" s="27" t="s">
        <v>619</v>
      </c>
      <c r="B112" s="16" t="s">
        <v>251</v>
      </c>
      <c r="C112" s="18" t="s">
        <v>581</v>
      </c>
      <c r="D112" s="18" t="s">
        <v>54</v>
      </c>
      <c r="E112" s="72"/>
      <c r="F112" s="48">
        <v>63723904</v>
      </c>
      <c r="G112" s="56" t="s">
        <v>749</v>
      </c>
      <c r="H112" s="18">
        <v>2013</v>
      </c>
      <c r="I112" s="18" t="s">
        <v>701</v>
      </c>
      <c r="J112" s="22" t="s">
        <v>804</v>
      </c>
      <c r="K112" s="12"/>
      <c r="L112" s="12"/>
      <c r="M112" s="11"/>
      <c r="N112" s="12"/>
    </row>
    <row r="113" spans="1:14" s="4" customFormat="1" ht="118.5" hidden="1" customHeight="1">
      <c r="A113" s="27" t="s">
        <v>620</v>
      </c>
      <c r="B113" s="16" t="s">
        <v>611</v>
      </c>
      <c r="C113" s="18" t="s">
        <v>659</v>
      </c>
      <c r="D113" s="18" t="s">
        <v>54</v>
      </c>
      <c r="E113" s="72"/>
      <c r="F113" s="48">
        <v>61847952</v>
      </c>
      <c r="G113" s="56" t="s">
        <v>750</v>
      </c>
      <c r="H113" s="18">
        <v>2013</v>
      </c>
      <c r="I113" s="18" t="s">
        <v>701</v>
      </c>
      <c r="J113" s="22" t="s">
        <v>804</v>
      </c>
      <c r="K113" s="12"/>
      <c r="L113" s="12"/>
      <c r="M113" s="11"/>
      <c r="N113" s="12"/>
    </row>
    <row r="114" spans="1:14" s="4" customFormat="1" ht="130.5" hidden="1" customHeight="1">
      <c r="A114" s="27" t="s">
        <v>621</v>
      </c>
      <c r="B114" s="16" t="s">
        <v>251</v>
      </c>
      <c r="C114" s="18" t="s">
        <v>581</v>
      </c>
      <c r="D114" s="18" t="s">
        <v>54</v>
      </c>
      <c r="E114" s="72"/>
      <c r="F114" s="48">
        <f>67218752</f>
        <v>67218752</v>
      </c>
      <c r="G114" s="56" t="s">
        <v>751</v>
      </c>
      <c r="H114" s="18">
        <v>2013</v>
      </c>
      <c r="I114" s="18" t="s">
        <v>701</v>
      </c>
      <c r="J114" s="22" t="s">
        <v>804</v>
      </c>
      <c r="K114" s="12"/>
      <c r="L114" s="12"/>
      <c r="M114" s="11"/>
      <c r="N114" s="12"/>
    </row>
    <row r="115" spans="1:14" s="4" customFormat="1" ht="76.5" hidden="1">
      <c r="A115" s="27" t="s">
        <v>622</v>
      </c>
      <c r="B115" s="16" t="s">
        <v>611</v>
      </c>
      <c r="C115" s="18" t="s">
        <v>664</v>
      </c>
      <c r="D115" s="18"/>
      <c r="E115" s="72"/>
      <c r="F115" s="48">
        <f>41347968+13182656</f>
        <v>54530624</v>
      </c>
      <c r="G115" s="18" t="s">
        <v>673</v>
      </c>
      <c r="H115" s="18">
        <v>2013</v>
      </c>
      <c r="I115" s="18" t="s">
        <v>701</v>
      </c>
      <c r="J115" s="22" t="s">
        <v>804</v>
      </c>
      <c r="K115" s="12"/>
      <c r="L115" s="12"/>
      <c r="M115" s="11"/>
      <c r="N115" s="12"/>
    </row>
    <row r="116" spans="1:14" s="4" customFormat="1" ht="89.25" hidden="1">
      <c r="A116" s="27" t="s">
        <v>623</v>
      </c>
      <c r="B116" s="16" t="s">
        <v>611</v>
      </c>
      <c r="C116" s="18" t="s">
        <v>659</v>
      </c>
      <c r="D116" s="18"/>
      <c r="E116" s="72"/>
      <c r="F116" s="48">
        <f>41347968+20169740</f>
        <v>61517708</v>
      </c>
      <c r="G116" s="18" t="s">
        <v>752</v>
      </c>
      <c r="H116" s="18">
        <v>2013</v>
      </c>
      <c r="I116" s="18" t="s">
        <v>701</v>
      </c>
      <c r="J116" s="22" t="s">
        <v>804</v>
      </c>
      <c r="K116" s="12"/>
      <c r="L116" s="12"/>
      <c r="M116" s="11"/>
      <c r="N116" s="12"/>
    </row>
    <row r="117" spans="1:14" s="4" customFormat="1" ht="140.25" hidden="1">
      <c r="A117" s="27" t="s">
        <v>624</v>
      </c>
      <c r="B117" s="16" t="s">
        <v>254</v>
      </c>
      <c r="C117" s="18" t="s">
        <v>659</v>
      </c>
      <c r="D117" s="18" t="s">
        <v>54</v>
      </c>
      <c r="E117" s="72"/>
      <c r="F117" s="48">
        <f>75997778</f>
        <v>75997778</v>
      </c>
      <c r="G117" s="18" t="s">
        <v>753</v>
      </c>
      <c r="H117" s="18">
        <v>2013</v>
      </c>
      <c r="I117" s="18" t="s">
        <v>701</v>
      </c>
      <c r="J117" s="22" t="s">
        <v>804</v>
      </c>
      <c r="K117" s="12"/>
      <c r="L117" s="12"/>
      <c r="M117" s="11"/>
      <c r="N117" s="12"/>
    </row>
    <row r="118" spans="1:14" s="4" customFormat="1" ht="114.75" hidden="1">
      <c r="A118" s="27" t="s">
        <v>625</v>
      </c>
      <c r="B118" s="16" t="s">
        <v>254</v>
      </c>
      <c r="C118" s="18" t="s">
        <v>655</v>
      </c>
      <c r="D118" s="18" t="s">
        <v>54</v>
      </c>
      <c r="E118" s="72"/>
      <c r="F118" s="48">
        <f>73762549</f>
        <v>73762549</v>
      </c>
      <c r="G118" s="18" t="s">
        <v>754</v>
      </c>
      <c r="H118" s="18">
        <v>2013</v>
      </c>
      <c r="I118" s="18" t="s">
        <v>701</v>
      </c>
      <c r="J118" s="22" t="s">
        <v>804</v>
      </c>
      <c r="K118" s="12"/>
      <c r="L118" s="12"/>
      <c r="M118" s="11"/>
      <c r="N118" s="12"/>
    </row>
    <row r="119" spans="1:14" s="4" customFormat="1" ht="114.75" hidden="1">
      <c r="A119" s="27" t="s">
        <v>626</v>
      </c>
      <c r="B119" s="16" t="s">
        <v>254</v>
      </c>
      <c r="C119" s="18" t="s">
        <v>655</v>
      </c>
      <c r="D119" s="18" t="s">
        <v>54</v>
      </c>
      <c r="E119" s="72"/>
      <c r="F119" s="48">
        <f>73762550</f>
        <v>73762550</v>
      </c>
      <c r="G119" s="18" t="s">
        <v>755</v>
      </c>
      <c r="H119" s="18">
        <v>2013</v>
      </c>
      <c r="I119" s="18" t="s">
        <v>701</v>
      </c>
      <c r="J119" s="22" t="s">
        <v>804</v>
      </c>
      <c r="K119" s="12"/>
      <c r="L119" s="12"/>
      <c r="M119" s="11"/>
      <c r="N119" s="12"/>
    </row>
    <row r="120" spans="1:14" s="4" customFormat="1" ht="114.75" hidden="1">
      <c r="A120" s="27" t="s">
        <v>627</v>
      </c>
      <c r="B120" s="16" t="s">
        <v>254</v>
      </c>
      <c r="C120" s="18" t="s">
        <v>655</v>
      </c>
      <c r="D120" s="18" t="s">
        <v>54</v>
      </c>
      <c r="E120" s="72"/>
      <c r="F120" s="48">
        <f>47014229</f>
        <v>47014229</v>
      </c>
      <c r="G120" s="18" t="s">
        <v>756</v>
      </c>
      <c r="H120" s="18">
        <v>2013</v>
      </c>
      <c r="I120" s="18" t="s">
        <v>701</v>
      </c>
      <c r="J120" s="22" t="s">
        <v>804</v>
      </c>
      <c r="K120" s="12"/>
      <c r="L120" s="12"/>
      <c r="M120" s="11"/>
      <c r="N120" s="12"/>
    </row>
    <row r="121" spans="1:14" s="4" customFormat="1" ht="76.5" hidden="1">
      <c r="A121" s="27" t="s">
        <v>631</v>
      </c>
      <c r="B121" s="16" t="s">
        <v>632</v>
      </c>
      <c r="C121" s="18" t="s">
        <v>657</v>
      </c>
      <c r="D121" s="83" t="s">
        <v>54</v>
      </c>
      <c r="E121" s="78"/>
      <c r="F121" s="73">
        <v>66845000</v>
      </c>
      <c r="G121" s="50" t="s">
        <v>633</v>
      </c>
      <c r="H121" s="33">
        <v>2013</v>
      </c>
      <c r="I121" s="34" t="s">
        <v>702</v>
      </c>
      <c r="J121" s="22" t="s">
        <v>804</v>
      </c>
      <c r="K121" s="12"/>
      <c r="L121" s="12"/>
      <c r="M121" s="12"/>
      <c r="N121" s="12"/>
    </row>
    <row r="122" spans="1:14" s="4" customFormat="1" ht="63" hidden="1" customHeight="1">
      <c r="A122" s="27" t="s">
        <v>635</v>
      </c>
      <c r="B122" s="18" t="s">
        <v>636</v>
      </c>
      <c r="C122" s="18" t="s">
        <v>657</v>
      </c>
      <c r="D122" s="51" t="s">
        <v>54</v>
      </c>
      <c r="E122" s="17"/>
      <c r="F122" s="52">
        <v>270000000</v>
      </c>
      <c r="G122" s="50" t="s">
        <v>757</v>
      </c>
      <c r="H122" s="33">
        <v>2013</v>
      </c>
      <c r="I122" s="34" t="s">
        <v>702</v>
      </c>
      <c r="J122" s="33" t="s">
        <v>167</v>
      </c>
      <c r="K122" s="12"/>
      <c r="L122" s="12"/>
      <c r="M122" s="12"/>
      <c r="N122" s="12"/>
    </row>
    <row r="123" spans="1:14" s="4" customFormat="1" ht="66.75" hidden="1" customHeight="1" thickBot="1">
      <c r="A123" s="27" t="s">
        <v>641</v>
      </c>
      <c r="B123" s="18" t="s">
        <v>57</v>
      </c>
      <c r="C123" s="18" t="s">
        <v>632</v>
      </c>
      <c r="D123" s="83" t="s">
        <v>54</v>
      </c>
      <c r="E123" s="81"/>
      <c r="F123" s="75">
        <v>697911162</v>
      </c>
      <c r="G123" s="50" t="s">
        <v>642</v>
      </c>
      <c r="H123" s="33">
        <v>2013</v>
      </c>
      <c r="I123" s="34" t="s">
        <v>702</v>
      </c>
      <c r="J123" s="33" t="s">
        <v>48</v>
      </c>
      <c r="K123" s="12"/>
      <c r="L123" s="12"/>
      <c r="M123" s="12"/>
      <c r="N123" s="12"/>
    </row>
    <row r="124" spans="1:14" s="4" customFormat="1" ht="60" hidden="1" customHeight="1" thickBot="1">
      <c r="A124" s="38" t="s">
        <v>80</v>
      </c>
      <c r="B124" s="18" t="s">
        <v>64</v>
      </c>
      <c r="C124" s="18" t="s">
        <v>53</v>
      </c>
      <c r="D124" s="18" t="s">
        <v>54</v>
      </c>
      <c r="E124" s="18"/>
      <c r="F124" s="39">
        <v>35960000</v>
      </c>
      <c r="G124" s="40" t="s">
        <v>81</v>
      </c>
      <c r="H124" s="33">
        <v>2014</v>
      </c>
      <c r="I124" s="34" t="s">
        <v>702</v>
      </c>
      <c r="J124" s="17" t="s">
        <v>167</v>
      </c>
      <c r="K124" s="12"/>
      <c r="L124" s="12"/>
      <c r="M124" s="12"/>
      <c r="N124" s="12"/>
    </row>
    <row r="125" spans="1:14" s="4" customFormat="1" ht="50.25" hidden="1" customHeight="1" thickBot="1">
      <c r="A125" s="59" t="s">
        <v>82</v>
      </c>
      <c r="B125" s="18" t="s">
        <v>64</v>
      </c>
      <c r="C125" s="18" t="s">
        <v>53</v>
      </c>
      <c r="D125" s="18" t="s">
        <v>54</v>
      </c>
      <c r="E125" s="18"/>
      <c r="F125" s="39" t="s">
        <v>83</v>
      </c>
      <c r="G125" s="40" t="s">
        <v>84</v>
      </c>
      <c r="H125" s="33">
        <v>2014</v>
      </c>
      <c r="I125" s="34" t="s">
        <v>702</v>
      </c>
      <c r="J125" s="17" t="s">
        <v>167</v>
      </c>
      <c r="K125" s="12"/>
      <c r="L125" s="12"/>
      <c r="M125" s="12"/>
      <c r="N125" s="12"/>
    </row>
    <row r="126" spans="1:14" s="4" customFormat="1" ht="58.5" hidden="1" customHeight="1" thickBot="1">
      <c r="A126" s="60" t="s">
        <v>85</v>
      </c>
      <c r="B126" s="18" t="s">
        <v>64</v>
      </c>
      <c r="C126" s="18" t="s">
        <v>53</v>
      </c>
      <c r="D126" s="18" t="s">
        <v>54</v>
      </c>
      <c r="E126" s="18"/>
      <c r="F126" s="39" t="s">
        <v>86</v>
      </c>
      <c r="G126" s="40" t="s">
        <v>87</v>
      </c>
      <c r="H126" s="33">
        <v>2014</v>
      </c>
      <c r="I126" s="34" t="s">
        <v>702</v>
      </c>
      <c r="J126" s="17" t="s">
        <v>167</v>
      </c>
      <c r="K126" s="12"/>
      <c r="L126" s="12"/>
      <c r="M126" s="12"/>
      <c r="N126" s="12"/>
    </row>
    <row r="127" spans="1:14" s="4" customFormat="1" ht="72" hidden="1" customHeight="1" thickBot="1">
      <c r="A127" s="60" t="s">
        <v>88</v>
      </c>
      <c r="B127" s="18" t="s">
        <v>89</v>
      </c>
      <c r="C127" s="18" t="s">
        <v>53</v>
      </c>
      <c r="D127" s="18" t="s">
        <v>54</v>
      </c>
      <c r="E127" s="18"/>
      <c r="F127" s="39" t="s">
        <v>90</v>
      </c>
      <c r="G127" s="40" t="s">
        <v>91</v>
      </c>
      <c r="H127" s="33">
        <v>2014</v>
      </c>
      <c r="I127" s="34" t="s">
        <v>702</v>
      </c>
      <c r="J127" s="17" t="s">
        <v>167</v>
      </c>
      <c r="K127" s="12"/>
      <c r="L127" s="12"/>
      <c r="M127" s="12"/>
      <c r="N127" s="12"/>
    </row>
    <row r="128" spans="1:14" s="4" customFormat="1" ht="60.75" hidden="1" customHeight="1" thickBot="1">
      <c r="A128" s="60" t="s">
        <v>92</v>
      </c>
      <c r="B128" s="18" t="s">
        <v>89</v>
      </c>
      <c r="C128" s="18" t="s">
        <v>53</v>
      </c>
      <c r="D128" s="18" t="s">
        <v>54</v>
      </c>
      <c r="E128" s="18"/>
      <c r="F128" s="39" t="s">
        <v>93</v>
      </c>
      <c r="G128" s="40" t="s">
        <v>94</v>
      </c>
      <c r="H128" s="33">
        <v>2014</v>
      </c>
      <c r="I128" s="34" t="s">
        <v>702</v>
      </c>
      <c r="J128" s="17" t="s">
        <v>167</v>
      </c>
      <c r="K128" s="12"/>
      <c r="L128" s="12"/>
      <c r="M128" s="12"/>
      <c r="N128" s="12"/>
    </row>
    <row r="129" spans="1:14" s="4" customFormat="1" ht="62.25" hidden="1" customHeight="1" thickBot="1">
      <c r="A129" s="60" t="s">
        <v>95</v>
      </c>
      <c r="B129" s="18" t="s">
        <v>89</v>
      </c>
      <c r="C129" s="18" t="s">
        <v>53</v>
      </c>
      <c r="D129" s="17" t="s">
        <v>54</v>
      </c>
      <c r="E129" s="18"/>
      <c r="F129" s="39" t="s">
        <v>93</v>
      </c>
      <c r="G129" s="40" t="s">
        <v>96</v>
      </c>
      <c r="H129" s="33">
        <v>2014</v>
      </c>
      <c r="I129" s="34" t="s">
        <v>702</v>
      </c>
      <c r="J129" s="17" t="s">
        <v>167</v>
      </c>
      <c r="K129" s="12"/>
      <c r="L129" s="12"/>
      <c r="M129" s="12"/>
      <c r="N129" s="12"/>
    </row>
    <row r="130" spans="1:14" s="4" customFormat="1" ht="52.5" hidden="1" customHeight="1" thickBot="1">
      <c r="A130" s="59" t="s">
        <v>97</v>
      </c>
      <c r="B130" s="18" t="s">
        <v>57</v>
      </c>
      <c r="C130" s="18" t="s">
        <v>98</v>
      </c>
      <c r="D130" s="17" t="s">
        <v>54</v>
      </c>
      <c r="E130" s="72"/>
      <c r="F130" s="39">
        <v>1296706262</v>
      </c>
      <c r="G130" s="40" t="s">
        <v>99</v>
      </c>
      <c r="H130" s="33">
        <v>2014</v>
      </c>
      <c r="I130" s="34" t="s">
        <v>702</v>
      </c>
      <c r="J130" s="33" t="s">
        <v>48</v>
      </c>
      <c r="K130" s="12"/>
      <c r="L130" s="12"/>
      <c r="M130" s="12"/>
      <c r="N130" s="12"/>
    </row>
    <row r="131" spans="1:14" s="4" customFormat="1" ht="62.25" hidden="1" customHeight="1" thickBot="1">
      <c r="A131" s="60" t="s">
        <v>100</v>
      </c>
      <c r="B131" s="18" t="s">
        <v>57</v>
      </c>
      <c r="C131" s="18" t="s">
        <v>101</v>
      </c>
      <c r="D131" s="17"/>
      <c r="E131" s="72" t="s">
        <v>54</v>
      </c>
      <c r="F131" s="39">
        <v>1236177118</v>
      </c>
      <c r="G131" s="40" t="s">
        <v>102</v>
      </c>
      <c r="H131" s="33">
        <v>2014</v>
      </c>
      <c r="I131" s="34" t="s">
        <v>702</v>
      </c>
      <c r="J131" s="33" t="s">
        <v>48</v>
      </c>
      <c r="K131" s="12"/>
      <c r="L131" s="12"/>
      <c r="M131" s="12"/>
      <c r="N131" s="12"/>
    </row>
    <row r="132" spans="1:14" s="4" customFormat="1" ht="64.5" hidden="1" thickBot="1">
      <c r="A132" s="60" t="s">
        <v>103</v>
      </c>
      <c r="B132" s="18" t="s">
        <v>104</v>
      </c>
      <c r="C132" s="18" t="s">
        <v>53</v>
      </c>
      <c r="D132" s="18" t="s">
        <v>54</v>
      </c>
      <c r="E132" s="72"/>
      <c r="F132" s="39">
        <v>101989530</v>
      </c>
      <c r="G132" s="40" t="s">
        <v>105</v>
      </c>
      <c r="H132" s="33">
        <v>2014</v>
      </c>
      <c r="I132" s="34" t="s">
        <v>702</v>
      </c>
      <c r="J132" s="22" t="s">
        <v>804</v>
      </c>
      <c r="K132" s="12"/>
      <c r="L132" s="12"/>
      <c r="M132" s="12"/>
      <c r="N132" s="12"/>
    </row>
    <row r="133" spans="1:14" s="4" customFormat="1" ht="52.5" hidden="1" thickBot="1">
      <c r="A133" s="60" t="s">
        <v>106</v>
      </c>
      <c r="B133" s="18" t="s">
        <v>107</v>
      </c>
      <c r="C133" s="18" t="s">
        <v>53</v>
      </c>
      <c r="D133" s="18"/>
      <c r="E133" s="72" t="s">
        <v>54</v>
      </c>
      <c r="F133" s="39">
        <v>101548080</v>
      </c>
      <c r="G133" s="40" t="s">
        <v>108</v>
      </c>
      <c r="H133" s="33">
        <v>2014</v>
      </c>
      <c r="I133" s="34" t="s">
        <v>702</v>
      </c>
      <c r="J133" s="22" t="s">
        <v>804</v>
      </c>
      <c r="K133" s="12"/>
      <c r="L133" s="12"/>
      <c r="M133" s="12"/>
      <c r="N133" s="12"/>
    </row>
    <row r="134" spans="1:14" s="4" customFormat="1" ht="52.5" hidden="1" thickBot="1">
      <c r="A134" s="60" t="s">
        <v>109</v>
      </c>
      <c r="B134" s="18" t="s">
        <v>110</v>
      </c>
      <c r="C134" s="18" t="s">
        <v>53</v>
      </c>
      <c r="D134" s="17" t="s">
        <v>54</v>
      </c>
      <c r="E134" s="72"/>
      <c r="F134" s="39">
        <v>355490290</v>
      </c>
      <c r="G134" s="40" t="s">
        <v>111</v>
      </c>
      <c r="H134" s="33">
        <v>2014</v>
      </c>
      <c r="I134" s="34" t="s">
        <v>702</v>
      </c>
      <c r="J134" s="33" t="s">
        <v>48</v>
      </c>
      <c r="K134" s="12"/>
      <c r="L134" s="12"/>
      <c r="M134" s="12"/>
      <c r="N134" s="12"/>
    </row>
    <row r="135" spans="1:14" s="4" customFormat="1" ht="51.75" hidden="1" customHeight="1" thickBot="1">
      <c r="A135" s="60" t="s">
        <v>112</v>
      </c>
      <c r="B135" s="18" t="s">
        <v>89</v>
      </c>
      <c r="C135" s="18" t="s">
        <v>53</v>
      </c>
      <c r="D135" s="18" t="s">
        <v>54</v>
      </c>
      <c r="E135" s="18"/>
      <c r="F135" s="39" t="s">
        <v>113</v>
      </c>
      <c r="G135" s="40" t="s">
        <v>114</v>
      </c>
      <c r="H135" s="33">
        <v>2014</v>
      </c>
      <c r="I135" s="34" t="s">
        <v>702</v>
      </c>
      <c r="J135" s="17" t="s">
        <v>167</v>
      </c>
      <c r="K135" s="12"/>
      <c r="L135" s="12"/>
      <c r="M135" s="12"/>
      <c r="N135" s="12"/>
    </row>
    <row r="136" spans="1:14" s="4" customFormat="1" ht="66" hidden="1" customHeight="1" thickBot="1">
      <c r="A136" s="59" t="s">
        <v>115</v>
      </c>
      <c r="B136" s="18" t="s">
        <v>116</v>
      </c>
      <c r="C136" s="18" t="s">
        <v>53</v>
      </c>
      <c r="D136" s="18" t="s">
        <v>54</v>
      </c>
      <c r="E136" s="72"/>
      <c r="F136" s="39">
        <v>101991200</v>
      </c>
      <c r="G136" s="40" t="s">
        <v>117</v>
      </c>
      <c r="H136" s="33">
        <v>2014</v>
      </c>
      <c r="I136" s="34" t="s">
        <v>702</v>
      </c>
      <c r="J136" s="22" t="s">
        <v>804</v>
      </c>
      <c r="K136" s="12"/>
      <c r="L136" s="12"/>
      <c r="M136" s="12"/>
      <c r="N136" s="12"/>
    </row>
    <row r="137" spans="1:14" s="4" customFormat="1" ht="77.25" hidden="1" thickBot="1">
      <c r="A137" s="59" t="s">
        <v>118</v>
      </c>
      <c r="B137" s="18" t="s">
        <v>116</v>
      </c>
      <c r="C137" s="18" t="s">
        <v>53</v>
      </c>
      <c r="D137" s="18" t="s">
        <v>54</v>
      </c>
      <c r="E137" s="72"/>
      <c r="F137" s="39">
        <v>101991200</v>
      </c>
      <c r="G137" s="40" t="s">
        <v>119</v>
      </c>
      <c r="H137" s="33">
        <v>2014</v>
      </c>
      <c r="I137" s="34" t="s">
        <v>702</v>
      </c>
      <c r="J137" s="22" t="s">
        <v>804</v>
      </c>
      <c r="K137" s="12"/>
      <c r="L137" s="12"/>
      <c r="M137" s="12"/>
      <c r="N137" s="12"/>
    </row>
    <row r="138" spans="1:14" s="4" customFormat="1" ht="64.5" hidden="1" thickBot="1">
      <c r="A138" s="59" t="s">
        <v>120</v>
      </c>
      <c r="B138" s="18" t="s">
        <v>121</v>
      </c>
      <c r="C138" s="18" t="s">
        <v>122</v>
      </c>
      <c r="D138" s="18" t="s">
        <v>54</v>
      </c>
      <c r="E138" s="72"/>
      <c r="F138" s="39">
        <v>1478825368</v>
      </c>
      <c r="G138" s="40" t="s">
        <v>123</v>
      </c>
      <c r="H138" s="33">
        <v>2014</v>
      </c>
      <c r="I138" s="34" t="s">
        <v>702</v>
      </c>
      <c r="J138" s="33" t="s">
        <v>48</v>
      </c>
      <c r="K138" s="12"/>
      <c r="L138" s="12"/>
      <c r="M138" s="12"/>
      <c r="N138" s="12"/>
    </row>
    <row r="139" spans="1:14" s="4" customFormat="1" ht="64.5" hidden="1" thickBot="1">
      <c r="A139" s="59" t="s">
        <v>124</v>
      </c>
      <c r="B139" s="18" t="s">
        <v>125</v>
      </c>
      <c r="C139" s="18" t="s">
        <v>53</v>
      </c>
      <c r="D139" s="18" t="s">
        <v>54</v>
      </c>
      <c r="E139" s="72"/>
      <c r="F139" s="39">
        <v>246866287</v>
      </c>
      <c r="G139" s="40" t="s">
        <v>126</v>
      </c>
      <c r="H139" s="33">
        <v>2014</v>
      </c>
      <c r="I139" s="34" t="s">
        <v>702</v>
      </c>
      <c r="J139" s="33" t="s">
        <v>48</v>
      </c>
      <c r="K139" s="12"/>
      <c r="L139" s="12"/>
      <c r="M139" s="12"/>
      <c r="N139" s="12"/>
    </row>
    <row r="140" spans="1:14" s="4" customFormat="1" ht="52.5" hidden="1" thickBot="1">
      <c r="A140" s="60" t="s">
        <v>127</v>
      </c>
      <c r="B140" s="18" t="s">
        <v>128</v>
      </c>
      <c r="C140" s="18" t="s">
        <v>53</v>
      </c>
      <c r="D140" s="18" t="s">
        <v>54</v>
      </c>
      <c r="E140" s="72"/>
      <c r="F140" s="39">
        <v>269635284</v>
      </c>
      <c r="G140" s="40" t="s">
        <v>129</v>
      </c>
      <c r="H140" s="33">
        <v>2014</v>
      </c>
      <c r="I140" s="34" t="s">
        <v>702</v>
      </c>
      <c r="J140" s="33" t="s">
        <v>48</v>
      </c>
      <c r="K140" s="12"/>
      <c r="L140" s="12"/>
      <c r="M140" s="12"/>
      <c r="N140" s="12"/>
    </row>
    <row r="141" spans="1:14" s="4" customFormat="1" ht="52.5" hidden="1" thickBot="1">
      <c r="A141" s="60" t="s">
        <v>130</v>
      </c>
      <c r="B141" s="18" t="s">
        <v>131</v>
      </c>
      <c r="C141" s="18" t="s">
        <v>53</v>
      </c>
      <c r="D141" s="18" t="s">
        <v>54</v>
      </c>
      <c r="E141" s="72"/>
      <c r="F141" s="39">
        <v>258015157</v>
      </c>
      <c r="G141" s="40" t="s">
        <v>132</v>
      </c>
      <c r="H141" s="33">
        <v>2014</v>
      </c>
      <c r="I141" s="34" t="s">
        <v>702</v>
      </c>
      <c r="J141" s="33" t="s">
        <v>48</v>
      </c>
      <c r="K141" s="12"/>
      <c r="L141" s="12"/>
      <c r="M141" s="12"/>
      <c r="N141" s="12"/>
    </row>
    <row r="142" spans="1:14" s="4" customFormat="1" ht="64.5" hidden="1" thickBot="1">
      <c r="A142" s="60" t="s">
        <v>133</v>
      </c>
      <c r="B142" s="18" t="s">
        <v>134</v>
      </c>
      <c r="C142" s="18" t="s">
        <v>135</v>
      </c>
      <c r="D142" s="18" t="s">
        <v>54</v>
      </c>
      <c r="E142" s="72"/>
      <c r="F142" s="39">
        <v>1465442521</v>
      </c>
      <c r="G142" s="40" t="s">
        <v>136</v>
      </c>
      <c r="H142" s="33">
        <v>2014</v>
      </c>
      <c r="I142" s="34" t="s">
        <v>702</v>
      </c>
      <c r="J142" s="33" t="s">
        <v>48</v>
      </c>
      <c r="K142" s="12"/>
      <c r="L142" s="12"/>
      <c r="M142" s="12"/>
      <c r="N142" s="12"/>
    </row>
    <row r="143" spans="1:14" s="4" customFormat="1" ht="52.5" hidden="1" thickBot="1">
      <c r="A143" s="60" t="s">
        <v>137</v>
      </c>
      <c r="B143" s="18" t="s">
        <v>138</v>
      </c>
      <c r="C143" s="18" t="s">
        <v>53</v>
      </c>
      <c r="D143" s="18"/>
      <c r="E143" s="72" t="s">
        <v>54</v>
      </c>
      <c r="F143" s="39">
        <v>34846400</v>
      </c>
      <c r="G143" s="40" t="s">
        <v>139</v>
      </c>
      <c r="H143" s="33">
        <v>2014</v>
      </c>
      <c r="I143" s="34" t="s">
        <v>702</v>
      </c>
      <c r="J143" s="22" t="s">
        <v>804</v>
      </c>
      <c r="K143" s="12"/>
      <c r="L143" s="12"/>
      <c r="M143" s="12"/>
      <c r="N143" s="12"/>
    </row>
    <row r="144" spans="1:14" s="4" customFormat="1" ht="90" hidden="1" thickBot="1">
      <c r="A144" s="59" t="s">
        <v>156</v>
      </c>
      <c r="B144" s="43" t="s">
        <v>157</v>
      </c>
      <c r="C144" s="18" t="s">
        <v>158</v>
      </c>
      <c r="D144" s="17" t="s">
        <v>54</v>
      </c>
      <c r="E144" s="78"/>
      <c r="F144" s="45">
        <v>136818488</v>
      </c>
      <c r="G144" s="43" t="s">
        <v>674</v>
      </c>
      <c r="H144" s="44">
        <v>2014</v>
      </c>
      <c r="I144" s="18" t="s">
        <v>46</v>
      </c>
      <c r="J144" s="22" t="s">
        <v>804</v>
      </c>
      <c r="K144" s="12"/>
      <c r="L144" s="12"/>
      <c r="M144" s="5"/>
      <c r="N144" s="12"/>
    </row>
    <row r="145" spans="1:14" s="4" customFormat="1" ht="128.25" hidden="1" thickBot="1">
      <c r="A145" s="59" t="s">
        <v>159</v>
      </c>
      <c r="B145" s="43" t="s">
        <v>160</v>
      </c>
      <c r="C145" s="18" t="s">
        <v>158</v>
      </c>
      <c r="D145" s="17" t="s">
        <v>54</v>
      </c>
      <c r="E145" s="78"/>
      <c r="F145" s="45">
        <v>123274000</v>
      </c>
      <c r="G145" s="43" t="s">
        <v>675</v>
      </c>
      <c r="H145" s="44">
        <v>2014</v>
      </c>
      <c r="I145" s="18" t="s">
        <v>46</v>
      </c>
      <c r="J145" s="22" t="s">
        <v>804</v>
      </c>
      <c r="K145" s="12"/>
      <c r="L145" s="12"/>
      <c r="M145" s="5"/>
      <c r="N145" s="12"/>
    </row>
    <row r="146" spans="1:14" s="4" customFormat="1" ht="90" hidden="1" thickBot="1">
      <c r="A146" s="59" t="s">
        <v>161</v>
      </c>
      <c r="B146" s="43" t="s">
        <v>162</v>
      </c>
      <c r="C146" s="18" t="s">
        <v>158</v>
      </c>
      <c r="D146" s="17"/>
      <c r="E146" s="78" t="s">
        <v>54</v>
      </c>
      <c r="F146" s="45">
        <f>93577200+33305971</f>
        <v>126883171</v>
      </c>
      <c r="G146" s="61" t="s">
        <v>676</v>
      </c>
      <c r="H146" s="44">
        <v>2014</v>
      </c>
      <c r="I146" s="18" t="s">
        <v>46</v>
      </c>
      <c r="J146" s="22" t="s">
        <v>804</v>
      </c>
      <c r="K146" s="12"/>
      <c r="L146" s="12"/>
      <c r="M146" s="5"/>
      <c r="N146" s="12"/>
    </row>
    <row r="147" spans="1:14" s="4" customFormat="1" ht="90" hidden="1" thickBot="1">
      <c r="A147" s="59" t="s">
        <v>163</v>
      </c>
      <c r="B147" s="43" t="s">
        <v>162</v>
      </c>
      <c r="C147" s="18" t="s">
        <v>158</v>
      </c>
      <c r="D147" s="17"/>
      <c r="E147" s="78" t="s">
        <v>54</v>
      </c>
      <c r="F147" s="45">
        <v>116913500</v>
      </c>
      <c r="G147" s="43" t="s">
        <v>677</v>
      </c>
      <c r="H147" s="44">
        <v>2014</v>
      </c>
      <c r="I147" s="18" t="s">
        <v>46</v>
      </c>
      <c r="J147" s="22" t="s">
        <v>804</v>
      </c>
      <c r="K147" s="12"/>
      <c r="L147" s="12"/>
      <c r="M147" s="5"/>
      <c r="N147" s="12"/>
    </row>
    <row r="148" spans="1:14" s="4" customFormat="1" ht="102.75" hidden="1" thickBot="1">
      <c r="A148" s="59" t="s">
        <v>181</v>
      </c>
      <c r="B148" s="43" t="s">
        <v>182</v>
      </c>
      <c r="C148" s="18" t="s">
        <v>183</v>
      </c>
      <c r="D148" s="17" t="s">
        <v>54</v>
      </c>
      <c r="E148" s="78"/>
      <c r="F148" s="45">
        <v>2775181503.1199999</v>
      </c>
      <c r="G148" s="43" t="s">
        <v>678</v>
      </c>
      <c r="H148" s="44">
        <v>2014</v>
      </c>
      <c r="I148" s="18" t="s">
        <v>46</v>
      </c>
      <c r="J148" s="17" t="s">
        <v>48</v>
      </c>
      <c r="K148" s="12"/>
      <c r="L148" s="12"/>
      <c r="M148" s="6"/>
      <c r="N148" s="12"/>
    </row>
    <row r="149" spans="1:14" s="4" customFormat="1" ht="144.75" hidden="1" customHeight="1" thickBot="1">
      <c r="A149" s="59" t="s">
        <v>184</v>
      </c>
      <c r="B149" s="43" t="s">
        <v>185</v>
      </c>
      <c r="C149" s="18" t="s">
        <v>186</v>
      </c>
      <c r="D149" s="17" t="s">
        <v>54</v>
      </c>
      <c r="E149" s="78"/>
      <c r="F149" s="45">
        <v>1401854538</v>
      </c>
      <c r="G149" s="43" t="s">
        <v>679</v>
      </c>
      <c r="H149" s="44">
        <v>2014</v>
      </c>
      <c r="I149" s="18" t="s">
        <v>46</v>
      </c>
      <c r="J149" s="17" t="s">
        <v>48</v>
      </c>
      <c r="K149" s="12"/>
      <c r="L149" s="12"/>
      <c r="M149" s="6"/>
      <c r="N149" s="12"/>
    </row>
    <row r="150" spans="1:14" s="4" customFormat="1" ht="115.5" hidden="1" thickBot="1">
      <c r="A150" s="59" t="s">
        <v>187</v>
      </c>
      <c r="B150" s="43" t="s">
        <v>188</v>
      </c>
      <c r="C150" s="18" t="s">
        <v>189</v>
      </c>
      <c r="D150" s="17"/>
      <c r="E150" s="78" t="s">
        <v>54</v>
      </c>
      <c r="F150" s="45">
        <v>2001829549</v>
      </c>
      <c r="G150" s="43" t="s">
        <v>190</v>
      </c>
      <c r="H150" s="44">
        <v>2014</v>
      </c>
      <c r="I150" s="18" t="s">
        <v>46</v>
      </c>
      <c r="J150" s="17" t="s">
        <v>48</v>
      </c>
      <c r="K150" s="12"/>
      <c r="L150" s="12"/>
      <c r="M150" s="6"/>
      <c r="N150" s="12"/>
    </row>
    <row r="151" spans="1:14" s="4" customFormat="1" ht="115.5" hidden="1" thickBot="1">
      <c r="A151" s="59" t="s">
        <v>191</v>
      </c>
      <c r="B151" s="43" t="s">
        <v>192</v>
      </c>
      <c r="C151" s="18" t="s">
        <v>193</v>
      </c>
      <c r="D151" s="17"/>
      <c r="E151" s="78" t="s">
        <v>54</v>
      </c>
      <c r="F151" s="45">
        <v>2101587520</v>
      </c>
      <c r="G151" s="43" t="s">
        <v>680</v>
      </c>
      <c r="H151" s="44">
        <v>2014</v>
      </c>
      <c r="I151" s="18" t="s">
        <v>46</v>
      </c>
      <c r="J151" s="17" t="s">
        <v>48</v>
      </c>
      <c r="K151" s="12"/>
      <c r="L151" s="12"/>
      <c r="M151" s="6"/>
      <c r="N151" s="12"/>
    </row>
    <row r="152" spans="1:14" s="4" customFormat="1" ht="153.75" hidden="1" thickBot="1">
      <c r="A152" s="62" t="s">
        <v>322</v>
      </c>
      <c r="B152" s="16" t="s">
        <v>323</v>
      </c>
      <c r="C152" s="18" t="s">
        <v>302</v>
      </c>
      <c r="D152" s="24" t="s">
        <v>54</v>
      </c>
      <c r="E152" s="71"/>
      <c r="F152" s="25">
        <v>245810496</v>
      </c>
      <c r="G152" s="26" t="s">
        <v>324</v>
      </c>
      <c r="H152" s="13">
        <v>2014</v>
      </c>
      <c r="I152" s="14" t="s">
        <v>46</v>
      </c>
      <c r="J152" s="13" t="s">
        <v>804</v>
      </c>
      <c r="K152" s="12"/>
      <c r="L152" s="12"/>
      <c r="M152" s="3"/>
      <c r="N152" s="12"/>
    </row>
    <row r="153" spans="1:14" s="4" customFormat="1" ht="128.25" hidden="1" thickBot="1">
      <c r="A153" s="62" t="s">
        <v>369</v>
      </c>
      <c r="B153" s="16" t="s">
        <v>370</v>
      </c>
      <c r="C153" s="18" t="s">
        <v>371</v>
      </c>
      <c r="D153" s="24" t="s">
        <v>54</v>
      </c>
      <c r="E153" s="71"/>
      <c r="F153" s="25">
        <v>889032278</v>
      </c>
      <c r="G153" s="26" t="s">
        <v>372</v>
      </c>
      <c r="H153" s="13">
        <v>2014</v>
      </c>
      <c r="I153" s="14" t="s">
        <v>46</v>
      </c>
      <c r="J153" s="13" t="s">
        <v>48</v>
      </c>
      <c r="K153" s="12"/>
      <c r="L153" s="12"/>
      <c r="M153" s="3"/>
      <c r="N153" s="12"/>
    </row>
    <row r="154" spans="1:14" s="4" customFormat="1" ht="115.5" hidden="1" thickBot="1">
      <c r="A154" s="62" t="s">
        <v>373</v>
      </c>
      <c r="B154" s="16" t="s">
        <v>374</v>
      </c>
      <c r="C154" s="18" t="s">
        <v>371</v>
      </c>
      <c r="D154" s="24" t="s">
        <v>54</v>
      </c>
      <c r="E154" s="71"/>
      <c r="F154" s="25">
        <v>891649193</v>
      </c>
      <c r="G154" s="26" t="s">
        <v>375</v>
      </c>
      <c r="H154" s="13">
        <v>2014</v>
      </c>
      <c r="I154" s="14" t="s">
        <v>46</v>
      </c>
      <c r="J154" s="13" t="s">
        <v>48</v>
      </c>
      <c r="K154" s="12"/>
      <c r="L154" s="12"/>
      <c r="M154" s="3"/>
      <c r="N154" s="12"/>
    </row>
    <row r="155" spans="1:14" s="4" customFormat="1" ht="102.75" hidden="1" thickBot="1">
      <c r="A155" s="62" t="s">
        <v>376</v>
      </c>
      <c r="B155" s="16" t="s">
        <v>377</v>
      </c>
      <c r="C155" s="18" t="s">
        <v>333</v>
      </c>
      <c r="D155" s="24" t="s">
        <v>54</v>
      </c>
      <c r="E155" s="71"/>
      <c r="F155" s="25">
        <v>310236296</v>
      </c>
      <c r="G155" s="26" t="s">
        <v>378</v>
      </c>
      <c r="H155" s="13">
        <v>2014</v>
      </c>
      <c r="I155" s="14" t="s">
        <v>46</v>
      </c>
      <c r="J155" s="13" t="s">
        <v>48</v>
      </c>
      <c r="K155" s="12"/>
      <c r="L155" s="12"/>
      <c r="M155" s="3"/>
      <c r="N155" s="12"/>
    </row>
    <row r="156" spans="1:14" s="4" customFormat="1" ht="90" hidden="1" thickBot="1">
      <c r="A156" s="62" t="s">
        <v>382</v>
      </c>
      <c r="B156" s="16" t="s">
        <v>383</v>
      </c>
      <c r="C156" s="18" t="s">
        <v>371</v>
      </c>
      <c r="D156" s="24"/>
      <c r="E156" s="71"/>
      <c r="F156" s="25">
        <v>1125308045</v>
      </c>
      <c r="G156" s="26" t="s">
        <v>681</v>
      </c>
      <c r="H156" s="13">
        <v>2014</v>
      </c>
      <c r="I156" s="14" t="s">
        <v>46</v>
      </c>
      <c r="J156" s="13" t="s">
        <v>48</v>
      </c>
      <c r="K156" s="12"/>
      <c r="L156" s="12"/>
      <c r="M156" s="3"/>
      <c r="N156" s="12"/>
    </row>
    <row r="157" spans="1:14" s="4" customFormat="1" ht="64.5" hidden="1" thickBot="1">
      <c r="A157" s="62" t="s">
        <v>384</v>
      </c>
      <c r="B157" s="16" t="s">
        <v>383</v>
      </c>
      <c r="C157" s="18" t="s">
        <v>371</v>
      </c>
      <c r="D157" s="24"/>
      <c r="E157" s="71" t="s">
        <v>54</v>
      </c>
      <c r="F157" s="25">
        <v>1125308045</v>
      </c>
      <c r="G157" s="26" t="s">
        <v>385</v>
      </c>
      <c r="H157" s="13">
        <v>2014</v>
      </c>
      <c r="I157" s="14" t="s">
        <v>46</v>
      </c>
      <c r="J157" s="13" t="s">
        <v>48</v>
      </c>
      <c r="K157" s="12"/>
      <c r="L157" s="12"/>
      <c r="M157" s="3"/>
      <c r="N157" s="12"/>
    </row>
    <row r="158" spans="1:14" s="4" customFormat="1" ht="77.25" hidden="1" customHeight="1" thickBot="1">
      <c r="A158" s="62" t="s">
        <v>396</v>
      </c>
      <c r="B158" s="16" t="s">
        <v>397</v>
      </c>
      <c r="C158" s="18" t="s">
        <v>658</v>
      </c>
      <c r="D158" s="18" t="s">
        <v>54</v>
      </c>
      <c r="E158" s="16"/>
      <c r="F158" s="19">
        <v>52026000</v>
      </c>
      <c r="G158" s="16" t="s">
        <v>399</v>
      </c>
      <c r="H158" s="13">
        <v>2014</v>
      </c>
      <c r="I158" s="14" t="s">
        <v>231</v>
      </c>
      <c r="J158" s="13" t="s">
        <v>167</v>
      </c>
      <c r="K158" s="12"/>
      <c r="L158" s="12"/>
      <c r="M158" s="3"/>
      <c r="N158" s="12"/>
    </row>
    <row r="159" spans="1:14" s="4" customFormat="1" ht="51.75" hidden="1" thickBot="1">
      <c r="A159" s="62" t="s">
        <v>400</v>
      </c>
      <c r="B159" s="16" t="s">
        <v>401</v>
      </c>
      <c r="C159" s="18" t="s">
        <v>661</v>
      </c>
      <c r="D159" s="18" t="s">
        <v>54</v>
      </c>
      <c r="E159" s="72"/>
      <c r="F159" s="19">
        <v>40878795</v>
      </c>
      <c r="G159" s="16" t="s">
        <v>402</v>
      </c>
      <c r="H159" s="13">
        <v>2014</v>
      </c>
      <c r="I159" s="14" t="s">
        <v>231</v>
      </c>
      <c r="J159" s="13" t="s">
        <v>48</v>
      </c>
      <c r="K159" s="12"/>
      <c r="L159" s="12"/>
      <c r="M159" s="3"/>
      <c r="N159" s="12"/>
    </row>
    <row r="160" spans="1:14" s="4" customFormat="1" ht="64.5" hidden="1" thickBot="1">
      <c r="A160" s="62" t="s">
        <v>403</v>
      </c>
      <c r="B160" s="16" t="s">
        <v>404</v>
      </c>
      <c r="C160" s="18" t="s">
        <v>662</v>
      </c>
      <c r="D160" s="18" t="s">
        <v>54</v>
      </c>
      <c r="E160" s="80"/>
      <c r="F160" s="19">
        <f>465553698+224832002</f>
        <v>690385700</v>
      </c>
      <c r="G160" s="16" t="s">
        <v>758</v>
      </c>
      <c r="H160" s="13">
        <v>2014</v>
      </c>
      <c r="I160" s="14" t="s">
        <v>46</v>
      </c>
      <c r="J160" s="13" t="s">
        <v>48</v>
      </c>
      <c r="K160" s="12"/>
      <c r="L160" s="12"/>
      <c r="M160" s="3"/>
      <c r="N160" s="12"/>
    </row>
    <row r="161" spans="1:14" s="4" customFormat="1" ht="64.5" hidden="1" thickBot="1">
      <c r="A161" s="62" t="s">
        <v>405</v>
      </c>
      <c r="B161" s="16" t="s">
        <v>406</v>
      </c>
      <c r="C161" s="18" t="s">
        <v>663</v>
      </c>
      <c r="D161" s="18" t="s">
        <v>54</v>
      </c>
      <c r="E161" s="80"/>
      <c r="F161" s="19">
        <v>113125545</v>
      </c>
      <c r="G161" s="16" t="s">
        <v>759</v>
      </c>
      <c r="H161" s="13">
        <v>2014</v>
      </c>
      <c r="I161" s="14" t="s">
        <v>46</v>
      </c>
      <c r="J161" s="13" t="s">
        <v>48</v>
      </c>
      <c r="K161" s="12"/>
      <c r="L161" s="12"/>
      <c r="M161" s="3"/>
      <c r="N161" s="12"/>
    </row>
    <row r="162" spans="1:14" s="4" customFormat="1" ht="51.75" hidden="1" thickBot="1">
      <c r="A162" s="62" t="s">
        <v>407</v>
      </c>
      <c r="B162" s="16" t="s">
        <v>408</v>
      </c>
      <c r="C162" s="17" t="s">
        <v>651</v>
      </c>
      <c r="D162" s="18" t="s">
        <v>54</v>
      </c>
      <c r="E162" s="80"/>
      <c r="F162" s="19">
        <v>49395597</v>
      </c>
      <c r="G162" s="16" t="s">
        <v>682</v>
      </c>
      <c r="H162" s="13">
        <v>2014</v>
      </c>
      <c r="I162" s="14" t="s">
        <v>46</v>
      </c>
      <c r="J162" s="13" t="s">
        <v>48</v>
      </c>
      <c r="K162" s="12"/>
      <c r="L162" s="12"/>
      <c r="M162" s="3"/>
      <c r="N162" s="12"/>
    </row>
    <row r="163" spans="1:14" s="4" customFormat="1" ht="51.75" hidden="1" thickBot="1">
      <c r="A163" s="62" t="s">
        <v>409</v>
      </c>
      <c r="B163" s="16" t="s">
        <v>408</v>
      </c>
      <c r="C163" s="17" t="s">
        <v>651</v>
      </c>
      <c r="D163" s="18" t="s">
        <v>54</v>
      </c>
      <c r="E163" s="80"/>
      <c r="F163" s="19">
        <v>49398270</v>
      </c>
      <c r="G163" s="16" t="s">
        <v>683</v>
      </c>
      <c r="H163" s="13">
        <v>2014</v>
      </c>
      <c r="I163" s="14" t="s">
        <v>46</v>
      </c>
      <c r="J163" s="13" t="s">
        <v>48</v>
      </c>
      <c r="K163" s="12"/>
      <c r="L163" s="12"/>
      <c r="M163" s="3"/>
      <c r="N163" s="12"/>
    </row>
    <row r="164" spans="1:14" s="4" customFormat="1" ht="64.5" hidden="1" thickBot="1">
      <c r="A164" s="62" t="s">
        <v>410</v>
      </c>
      <c r="B164" s="16" t="s">
        <v>408</v>
      </c>
      <c r="C164" s="17" t="s">
        <v>651</v>
      </c>
      <c r="D164" s="18" t="s">
        <v>54</v>
      </c>
      <c r="E164" s="80"/>
      <c r="F164" s="19">
        <v>49399790</v>
      </c>
      <c r="G164" s="16" t="s">
        <v>684</v>
      </c>
      <c r="H164" s="13">
        <v>2014</v>
      </c>
      <c r="I164" s="14" t="s">
        <v>46</v>
      </c>
      <c r="J164" s="13" t="s">
        <v>48</v>
      </c>
      <c r="K164" s="12"/>
      <c r="L164" s="12"/>
      <c r="M164" s="3"/>
      <c r="N164" s="12"/>
    </row>
    <row r="165" spans="1:14" s="4" customFormat="1" ht="64.5" hidden="1" thickBot="1">
      <c r="A165" s="63" t="s">
        <v>411</v>
      </c>
      <c r="B165" s="16" t="s">
        <v>401</v>
      </c>
      <c r="C165" s="18" t="s">
        <v>658</v>
      </c>
      <c r="D165" s="18" t="s">
        <v>54</v>
      </c>
      <c r="E165" s="80"/>
      <c r="F165" s="19">
        <v>41659247</v>
      </c>
      <c r="G165" s="16" t="s">
        <v>760</v>
      </c>
      <c r="H165" s="13">
        <v>2014</v>
      </c>
      <c r="I165" s="14" t="s">
        <v>231</v>
      </c>
      <c r="J165" s="13" t="s">
        <v>48</v>
      </c>
      <c r="K165" s="12"/>
      <c r="L165" s="12"/>
      <c r="M165" s="3"/>
      <c r="N165" s="12"/>
    </row>
    <row r="166" spans="1:14" s="4" customFormat="1" ht="51.75" hidden="1" thickBot="1">
      <c r="A166" s="62" t="s">
        <v>412</v>
      </c>
      <c r="B166" s="16" t="s">
        <v>251</v>
      </c>
      <c r="C166" s="18" t="s">
        <v>413</v>
      </c>
      <c r="D166" s="84"/>
      <c r="E166" s="72" t="s">
        <v>54</v>
      </c>
      <c r="F166" s="19">
        <v>686995453</v>
      </c>
      <c r="G166" s="16" t="s">
        <v>761</v>
      </c>
      <c r="H166" s="13">
        <v>2014</v>
      </c>
      <c r="I166" s="18" t="s">
        <v>701</v>
      </c>
      <c r="J166" s="13" t="s">
        <v>48</v>
      </c>
      <c r="K166" s="12"/>
      <c r="L166" s="12"/>
      <c r="M166" s="3"/>
      <c r="N166" s="12"/>
    </row>
    <row r="167" spans="1:14" s="4" customFormat="1" ht="63.75" hidden="1">
      <c r="A167" s="27" t="s">
        <v>414</v>
      </c>
      <c r="B167" s="16" t="s">
        <v>251</v>
      </c>
      <c r="C167" s="18" t="s">
        <v>413</v>
      </c>
      <c r="D167" s="84"/>
      <c r="E167" s="72" t="s">
        <v>54</v>
      </c>
      <c r="F167" s="19">
        <v>1004044920</v>
      </c>
      <c r="G167" s="16" t="s">
        <v>762</v>
      </c>
      <c r="H167" s="13">
        <v>2014</v>
      </c>
      <c r="I167" s="18" t="s">
        <v>701</v>
      </c>
      <c r="J167" s="13" t="s">
        <v>48</v>
      </c>
      <c r="K167" s="12"/>
      <c r="L167" s="12"/>
      <c r="M167" s="3"/>
      <c r="N167" s="12"/>
    </row>
    <row r="168" spans="1:14" s="4" customFormat="1" ht="63.75" hidden="1">
      <c r="A168" s="27" t="s">
        <v>415</v>
      </c>
      <c r="B168" s="16" t="s">
        <v>416</v>
      </c>
      <c r="C168" s="18" t="s">
        <v>652</v>
      </c>
      <c r="D168" s="84"/>
      <c r="E168" s="72" t="s">
        <v>54</v>
      </c>
      <c r="F168" s="19">
        <v>52256360</v>
      </c>
      <c r="G168" s="16" t="s">
        <v>763</v>
      </c>
      <c r="H168" s="13">
        <v>2014</v>
      </c>
      <c r="I168" s="18" t="s">
        <v>701</v>
      </c>
      <c r="J168" s="13" t="s">
        <v>48</v>
      </c>
      <c r="K168" s="12"/>
      <c r="L168" s="12"/>
      <c r="M168" s="3"/>
      <c r="N168" s="12"/>
    </row>
    <row r="169" spans="1:14" s="4" customFormat="1" ht="76.5" hidden="1">
      <c r="A169" s="27" t="s">
        <v>417</v>
      </c>
      <c r="B169" s="16" t="s">
        <v>251</v>
      </c>
      <c r="C169" s="18" t="s">
        <v>418</v>
      </c>
      <c r="D169" s="84"/>
      <c r="E169" s="72" t="s">
        <v>54</v>
      </c>
      <c r="F169" s="19">
        <v>1499371186</v>
      </c>
      <c r="G169" s="16" t="s">
        <v>764</v>
      </c>
      <c r="H169" s="13">
        <v>2014</v>
      </c>
      <c r="I169" s="18" t="s">
        <v>701</v>
      </c>
      <c r="J169" s="13" t="s">
        <v>48</v>
      </c>
      <c r="K169" s="12"/>
      <c r="L169" s="12"/>
      <c r="M169" s="3"/>
      <c r="N169" s="12"/>
    </row>
    <row r="170" spans="1:14" s="4" customFormat="1" ht="88.5" hidden="1" customHeight="1">
      <c r="A170" s="27" t="s">
        <v>419</v>
      </c>
      <c r="B170" s="16" t="s">
        <v>420</v>
      </c>
      <c r="C170" s="18" t="s">
        <v>421</v>
      </c>
      <c r="D170" s="18" t="s">
        <v>54</v>
      </c>
      <c r="E170" s="80"/>
      <c r="F170" s="19">
        <f>1464692410+58824480</f>
        <v>1523516890</v>
      </c>
      <c r="G170" s="16" t="s">
        <v>765</v>
      </c>
      <c r="H170" s="13">
        <v>2014</v>
      </c>
      <c r="I170" s="14" t="s">
        <v>46</v>
      </c>
      <c r="J170" s="13" t="s">
        <v>48</v>
      </c>
      <c r="K170" s="12"/>
      <c r="L170" s="12"/>
      <c r="M170" s="3"/>
      <c r="N170" s="12"/>
    </row>
    <row r="171" spans="1:14" s="4" customFormat="1" ht="38.25" hidden="1">
      <c r="A171" s="27" t="s">
        <v>422</v>
      </c>
      <c r="B171" s="16" t="s">
        <v>353</v>
      </c>
      <c r="C171" s="17" t="s">
        <v>651</v>
      </c>
      <c r="D171" s="18" t="s">
        <v>54</v>
      </c>
      <c r="E171" s="80"/>
      <c r="F171" s="19">
        <v>51995580</v>
      </c>
      <c r="G171" s="16" t="s">
        <v>685</v>
      </c>
      <c r="H171" s="13">
        <v>2014</v>
      </c>
      <c r="I171" s="14" t="s">
        <v>231</v>
      </c>
      <c r="J171" s="13" t="s">
        <v>48</v>
      </c>
      <c r="K171" s="12"/>
      <c r="L171" s="12"/>
      <c r="M171" s="3"/>
      <c r="N171" s="12"/>
    </row>
    <row r="172" spans="1:14" s="4" customFormat="1" ht="51" hidden="1">
      <c r="A172" s="27" t="s">
        <v>423</v>
      </c>
      <c r="B172" s="16" t="s">
        <v>424</v>
      </c>
      <c r="C172" s="17" t="s">
        <v>651</v>
      </c>
      <c r="D172" s="18" t="s">
        <v>54</v>
      </c>
      <c r="E172" s="80"/>
      <c r="F172" s="19">
        <v>45810940</v>
      </c>
      <c r="G172" s="16" t="s">
        <v>686</v>
      </c>
      <c r="H172" s="13">
        <v>2014</v>
      </c>
      <c r="I172" s="14" t="s">
        <v>46</v>
      </c>
      <c r="J172" s="13" t="s">
        <v>48</v>
      </c>
      <c r="K172" s="12"/>
      <c r="L172" s="12"/>
      <c r="M172" s="3"/>
      <c r="N172" s="12"/>
    </row>
    <row r="173" spans="1:14" s="4" customFormat="1" ht="51" hidden="1">
      <c r="A173" s="27" t="s">
        <v>425</v>
      </c>
      <c r="B173" s="16" t="s">
        <v>424</v>
      </c>
      <c r="C173" s="17" t="s">
        <v>651</v>
      </c>
      <c r="D173" s="18" t="s">
        <v>54</v>
      </c>
      <c r="E173" s="80"/>
      <c r="F173" s="19">
        <v>45810940</v>
      </c>
      <c r="G173" s="16" t="s">
        <v>687</v>
      </c>
      <c r="H173" s="13">
        <v>2014</v>
      </c>
      <c r="I173" s="14" t="s">
        <v>231</v>
      </c>
      <c r="J173" s="13" t="s">
        <v>48</v>
      </c>
      <c r="K173" s="12"/>
      <c r="L173" s="12"/>
      <c r="M173" s="3"/>
      <c r="N173" s="12"/>
    </row>
    <row r="174" spans="1:14" s="4" customFormat="1" ht="76.5" hidden="1">
      <c r="A174" s="27" t="s">
        <v>426</v>
      </c>
      <c r="B174" s="16" t="s">
        <v>254</v>
      </c>
      <c r="C174" s="18" t="s">
        <v>652</v>
      </c>
      <c r="D174" s="18"/>
      <c r="E174" s="72" t="s">
        <v>54</v>
      </c>
      <c r="F174" s="19">
        <v>67961137</v>
      </c>
      <c r="G174" s="16" t="s">
        <v>427</v>
      </c>
      <c r="H174" s="13">
        <v>2014</v>
      </c>
      <c r="I174" s="14" t="s">
        <v>701</v>
      </c>
      <c r="J174" s="22" t="s">
        <v>804</v>
      </c>
      <c r="K174" s="12"/>
      <c r="L174" s="12"/>
      <c r="M174" s="3"/>
      <c r="N174" s="12"/>
    </row>
    <row r="175" spans="1:14" s="4" customFormat="1" ht="51" hidden="1">
      <c r="A175" s="27" t="s">
        <v>428</v>
      </c>
      <c r="B175" s="16" t="s">
        <v>309</v>
      </c>
      <c r="C175" s="17" t="s">
        <v>651</v>
      </c>
      <c r="D175" s="18" t="s">
        <v>54</v>
      </c>
      <c r="E175" s="72"/>
      <c r="F175" s="19">
        <f>51838080+25919040</f>
        <v>77757120</v>
      </c>
      <c r="G175" s="16" t="s">
        <v>429</v>
      </c>
      <c r="H175" s="13">
        <v>2014</v>
      </c>
      <c r="I175" s="14" t="s">
        <v>46</v>
      </c>
      <c r="J175" s="22" t="s">
        <v>804</v>
      </c>
      <c r="K175" s="12"/>
      <c r="L175" s="12"/>
      <c r="M175" s="3"/>
      <c r="N175" s="12"/>
    </row>
    <row r="176" spans="1:14" s="4" customFormat="1" ht="76.5" hidden="1">
      <c r="A176" s="27" t="s">
        <v>430</v>
      </c>
      <c r="B176" s="16" t="s">
        <v>19</v>
      </c>
      <c r="C176" s="18" t="s">
        <v>661</v>
      </c>
      <c r="D176" s="18"/>
      <c r="E176" s="72" t="s">
        <v>54</v>
      </c>
      <c r="F176" s="19">
        <v>93887500</v>
      </c>
      <c r="G176" s="16" t="s">
        <v>766</v>
      </c>
      <c r="H176" s="13">
        <v>2014</v>
      </c>
      <c r="I176" s="14" t="s">
        <v>702</v>
      </c>
      <c r="J176" s="22" t="s">
        <v>804</v>
      </c>
      <c r="K176" s="12"/>
      <c r="L176" s="12"/>
      <c r="M176" s="3"/>
      <c r="N176" s="12"/>
    </row>
    <row r="177" spans="1:14" s="4" customFormat="1" ht="76.5" hidden="1">
      <c r="A177" s="27" t="s">
        <v>431</v>
      </c>
      <c r="B177" s="16" t="s">
        <v>206</v>
      </c>
      <c r="C177" s="18" t="s">
        <v>661</v>
      </c>
      <c r="D177" s="18"/>
      <c r="E177" s="72" t="s">
        <v>54</v>
      </c>
      <c r="F177" s="19">
        <v>14747544</v>
      </c>
      <c r="G177" s="16" t="s">
        <v>432</v>
      </c>
      <c r="H177" s="13">
        <v>2014</v>
      </c>
      <c r="I177" s="14" t="s">
        <v>702</v>
      </c>
      <c r="J177" s="22" t="s">
        <v>804</v>
      </c>
      <c r="K177" s="12"/>
      <c r="L177" s="12"/>
      <c r="M177" s="3"/>
      <c r="N177" s="12"/>
    </row>
    <row r="178" spans="1:14" s="4" customFormat="1" ht="51" hidden="1">
      <c r="A178" s="27" t="s">
        <v>433</v>
      </c>
      <c r="B178" s="16" t="s">
        <v>206</v>
      </c>
      <c r="C178" s="18" t="s">
        <v>661</v>
      </c>
      <c r="D178" s="18"/>
      <c r="E178" s="72" t="s">
        <v>54</v>
      </c>
      <c r="F178" s="19">
        <v>15293556</v>
      </c>
      <c r="G178" s="16" t="s">
        <v>688</v>
      </c>
      <c r="H178" s="13">
        <v>2014</v>
      </c>
      <c r="I178" s="14" t="s">
        <v>702</v>
      </c>
      <c r="J178" s="22" t="s">
        <v>804</v>
      </c>
      <c r="K178" s="12"/>
      <c r="L178" s="12"/>
      <c r="M178" s="3"/>
      <c r="N178" s="12"/>
    </row>
    <row r="179" spans="1:14" s="4" customFormat="1" ht="76.5" hidden="1">
      <c r="A179" s="27" t="s">
        <v>434</v>
      </c>
      <c r="B179" s="16" t="s">
        <v>206</v>
      </c>
      <c r="C179" s="18" t="s">
        <v>661</v>
      </c>
      <c r="D179" s="18"/>
      <c r="E179" s="72" t="s">
        <v>54</v>
      </c>
      <c r="F179" s="19">
        <v>28587521</v>
      </c>
      <c r="G179" s="16" t="s">
        <v>435</v>
      </c>
      <c r="H179" s="13">
        <v>2014</v>
      </c>
      <c r="I179" s="14" t="s">
        <v>702</v>
      </c>
      <c r="J179" s="22" t="s">
        <v>804</v>
      </c>
      <c r="K179" s="12"/>
      <c r="L179" s="12"/>
      <c r="M179" s="3"/>
      <c r="N179" s="12"/>
    </row>
    <row r="180" spans="1:14" s="4" customFormat="1" ht="102" hidden="1">
      <c r="A180" s="27" t="s">
        <v>436</v>
      </c>
      <c r="B180" s="16" t="s">
        <v>309</v>
      </c>
      <c r="C180" s="17" t="s">
        <v>651</v>
      </c>
      <c r="D180" s="84"/>
      <c r="E180" s="80"/>
      <c r="F180" s="19">
        <v>520627488</v>
      </c>
      <c r="G180" s="64" t="s">
        <v>437</v>
      </c>
      <c r="H180" s="13">
        <v>2014</v>
      </c>
      <c r="I180" s="14" t="s">
        <v>46</v>
      </c>
      <c r="J180" s="22" t="s">
        <v>804</v>
      </c>
      <c r="K180" s="12"/>
      <c r="L180" s="12"/>
      <c r="M180" s="3"/>
      <c r="N180" s="12"/>
    </row>
    <row r="181" spans="1:14" s="4" customFormat="1" ht="76.5" hidden="1">
      <c r="A181" s="27" t="s">
        <v>438</v>
      </c>
      <c r="B181" s="16" t="s">
        <v>439</v>
      </c>
      <c r="C181" s="18" t="s">
        <v>659</v>
      </c>
      <c r="D181" s="18" t="s">
        <v>54</v>
      </c>
      <c r="E181" s="80"/>
      <c r="F181" s="19">
        <v>46799910</v>
      </c>
      <c r="G181" s="16" t="s">
        <v>440</v>
      </c>
      <c r="H181" s="13">
        <v>2014</v>
      </c>
      <c r="I181" s="14" t="s">
        <v>46</v>
      </c>
      <c r="J181" s="22" t="s">
        <v>804</v>
      </c>
      <c r="K181" s="12"/>
      <c r="L181" s="12"/>
      <c r="M181" s="3"/>
      <c r="N181" s="12"/>
    </row>
    <row r="182" spans="1:14" s="4" customFormat="1" ht="89.25" hidden="1">
      <c r="A182" s="27" t="s">
        <v>441</v>
      </c>
      <c r="B182" s="16" t="s">
        <v>442</v>
      </c>
      <c r="C182" s="18" t="s">
        <v>652</v>
      </c>
      <c r="D182" s="18"/>
      <c r="E182" s="72" t="s">
        <v>54</v>
      </c>
      <c r="F182" s="19">
        <v>51995840</v>
      </c>
      <c r="G182" s="16" t="s">
        <v>767</v>
      </c>
      <c r="H182" s="13">
        <v>2014</v>
      </c>
      <c r="I182" s="14" t="s">
        <v>701</v>
      </c>
      <c r="J182" s="22" t="s">
        <v>804</v>
      </c>
      <c r="K182" s="12"/>
      <c r="L182" s="12"/>
      <c r="M182" s="3"/>
      <c r="N182" s="12"/>
    </row>
    <row r="183" spans="1:14" s="4" customFormat="1" ht="76.5" hidden="1">
      <c r="A183" s="27" t="s">
        <v>443</v>
      </c>
      <c r="B183" s="16" t="s">
        <v>442</v>
      </c>
      <c r="C183" s="18" t="s">
        <v>652</v>
      </c>
      <c r="D183" s="84"/>
      <c r="E183" s="72" t="s">
        <v>54</v>
      </c>
      <c r="F183" s="19">
        <v>51995840</v>
      </c>
      <c r="G183" s="16" t="s">
        <v>444</v>
      </c>
      <c r="H183" s="13">
        <v>2014</v>
      </c>
      <c r="I183" s="14" t="s">
        <v>701</v>
      </c>
      <c r="J183" s="22" t="s">
        <v>804</v>
      </c>
      <c r="K183" s="12"/>
      <c r="L183" s="12"/>
      <c r="M183" s="3"/>
      <c r="N183" s="12"/>
    </row>
    <row r="184" spans="1:14" s="4" customFormat="1" ht="108.75" hidden="1" customHeight="1">
      <c r="A184" s="27" t="s">
        <v>445</v>
      </c>
      <c r="B184" s="16" t="s">
        <v>446</v>
      </c>
      <c r="C184" s="18" t="s">
        <v>659</v>
      </c>
      <c r="D184" s="18" t="s">
        <v>54</v>
      </c>
      <c r="E184" s="80"/>
      <c r="F184" s="19">
        <v>111572512</v>
      </c>
      <c r="G184" s="16" t="s">
        <v>768</v>
      </c>
      <c r="H184" s="13">
        <v>2014</v>
      </c>
      <c r="I184" s="14" t="s">
        <v>46</v>
      </c>
      <c r="J184" s="22" t="s">
        <v>804</v>
      </c>
      <c r="K184" s="12"/>
      <c r="L184" s="12"/>
      <c r="M184" s="3"/>
      <c r="N184" s="12"/>
    </row>
    <row r="185" spans="1:14" s="4" customFormat="1" ht="75.75" hidden="1" customHeight="1">
      <c r="A185" s="27" t="s">
        <v>447</v>
      </c>
      <c r="B185" s="16" t="s">
        <v>448</v>
      </c>
      <c r="C185" s="18" t="s">
        <v>302</v>
      </c>
      <c r="D185" s="18" t="s">
        <v>54</v>
      </c>
      <c r="E185" s="16"/>
      <c r="F185" s="19">
        <v>25978200</v>
      </c>
      <c r="G185" s="16" t="s">
        <v>449</v>
      </c>
      <c r="H185" s="65">
        <v>2014</v>
      </c>
      <c r="I185" s="14" t="s">
        <v>231</v>
      </c>
      <c r="J185" s="13" t="s">
        <v>167</v>
      </c>
      <c r="K185" s="12"/>
      <c r="L185" s="12"/>
      <c r="M185" s="3"/>
      <c r="N185" s="12"/>
    </row>
    <row r="186" spans="1:14" s="4" customFormat="1" ht="60" hidden="1" customHeight="1">
      <c r="A186" s="27" t="s">
        <v>450</v>
      </c>
      <c r="B186" s="16" t="s">
        <v>451</v>
      </c>
      <c r="C186" s="17" t="s">
        <v>651</v>
      </c>
      <c r="D186" s="18" t="s">
        <v>54</v>
      </c>
      <c r="E186" s="16"/>
      <c r="F186" s="19">
        <v>51948000</v>
      </c>
      <c r="G186" s="16" t="s">
        <v>689</v>
      </c>
      <c r="H186" s="65">
        <v>2014</v>
      </c>
      <c r="I186" s="14" t="s">
        <v>46</v>
      </c>
      <c r="J186" s="13" t="s">
        <v>167</v>
      </c>
      <c r="K186" s="12"/>
      <c r="L186" s="12"/>
      <c r="M186" s="3"/>
      <c r="N186" s="12"/>
    </row>
    <row r="187" spans="1:14" s="4" customFormat="1" ht="50.25" hidden="1" customHeight="1">
      <c r="A187" s="27" t="s">
        <v>452</v>
      </c>
      <c r="B187" s="16" t="s">
        <v>451</v>
      </c>
      <c r="C187" s="17" t="s">
        <v>651</v>
      </c>
      <c r="D187" s="18" t="s">
        <v>54</v>
      </c>
      <c r="E187" s="16"/>
      <c r="F187" s="19">
        <v>51968000</v>
      </c>
      <c r="G187" s="16" t="s">
        <v>690</v>
      </c>
      <c r="H187" s="65">
        <v>2014</v>
      </c>
      <c r="I187" s="14" t="s">
        <v>46</v>
      </c>
      <c r="J187" s="13" t="s">
        <v>167</v>
      </c>
      <c r="K187" s="12"/>
      <c r="L187" s="12"/>
      <c r="M187" s="3"/>
      <c r="N187" s="12"/>
    </row>
    <row r="188" spans="1:14" s="4" customFormat="1" ht="71.25" hidden="1" customHeight="1">
      <c r="A188" s="27" t="s">
        <v>453</v>
      </c>
      <c r="B188" s="16" t="s">
        <v>454</v>
      </c>
      <c r="C188" s="17" t="s">
        <v>651</v>
      </c>
      <c r="D188" s="18" t="s">
        <v>54</v>
      </c>
      <c r="E188" s="16"/>
      <c r="F188" s="19">
        <v>28305508</v>
      </c>
      <c r="G188" s="16" t="s">
        <v>455</v>
      </c>
      <c r="H188" s="65">
        <v>2014</v>
      </c>
      <c r="I188" s="14" t="s">
        <v>701</v>
      </c>
      <c r="J188" s="13" t="s">
        <v>167</v>
      </c>
      <c r="K188" s="12"/>
      <c r="L188" s="12"/>
      <c r="M188" s="3"/>
      <c r="N188" s="12"/>
    </row>
    <row r="189" spans="1:14" s="4" customFormat="1" ht="67.5" hidden="1" customHeight="1">
      <c r="A189" s="27" t="s">
        <v>456</v>
      </c>
      <c r="B189" s="16" t="s">
        <v>457</v>
      </c>
      <c r="C189" s="18" t="s">
        <v>652</v>
      </c>
      <c r="D189" s="18" t="s">
        <v>54</v>
      </c>
      <c r="E189" s="16"/>
      <c r="F189" s="19">
        <v>12000000</v>
      </c>
      <c r="G189" s="16" t="s">
        <v>458</v>
      </c>
      <c r="H189" s="65">
        <v>2014</v>
      </c>
      <c r="I189" s="14" t="s">
        <v>46</v>
      </c>
      <c r="J189" s="13" t="s">
        <v>167</v>
      </c>
      <c r="K189" s="12"/>
      <c r="L189" s="12"/>
      <c r="M189" s="3"/>
      <c r="N189" s="12"/>
    </row>
    <row r="190" spans="1:14" s="4" customFormat="1" ht="83.25" hidden="1" customHeight="1">
      <c r="A190" s="27" t="s">
        <v>459</v>
      </c>
      <c r="B190" s="16" t="s">
        <v>397</v>
      </c>
      <c r="C190" s="18" t="s">
        <v>658</v>
      </c>
      <c r="D190" s="18" t="s">
        <v>54</v>
      </c>
      <c r="E190" s="16"/>
      <c r="F190" s="19">
        <v>43326000</v>
      </c>
      <c r="G190" s="16" t="s">
        <v>769</v>
      </c>
      <c r="H190" s="65">
        <v>2014</v>
      </c>
      <c r="I190" s="14" t="s">
        <v>231</v>
      </c>
      <c r="J190" s="13" t="s">
        <v>167</v>
      </c>
      <c r="K190" s="12"/>
      <c r="L190" s="12"/>
      <c r="M190" s="3"/>
      <c r="N190" s="12"/>
    </row>
    <row r="191" spans="1:14" s="4" customFormat="1" ht="51" hidden="1" customHeight="1">
      <c r="A191" s="27" t="s">
        <v>460</v>
      </c>
      <c r="B191" s="16" t="s">
        <v>457</v>
      </c>
      <c r="C191" s="17" t="s">
        <v>651</v>
      </c>
      <c r="D191" s="18" t="s">
        <v>54</v>
      </c>
      <c r="E191" s="16"/>
      <c r="F191" s="19">
        <v>49959368</v>
      </c>
      <c r="G191" s="16" t="s">
        <v>461</v>
      </c>
      <c r="H191" s="65">
        <v>2014</v>
      </c>
      <c r="I191" s="14" t="s">
        <v>46</v>
      </c>
      <c r="J191" s="13" t="s">
        <v>167</v>
      </c>
      <c r="K191" s="12"/>
      <c r="L191" s="12"/>
      <c r="M191" s="3"/>
      <c r="N191" s="12"/>
    </row>
    <row r="192" spans="1:14" s="4" customFormat="1" ht="54.75" hidden="1" customHeight="1">
      <c r="A192" s="27" t="s">
        <v>462</v>
      </c>
      <c r="B192" s="16" t="s">
        <v>457</v>
      </c>
      <c r="C192" s="17" t="s">
        <v>651</v>
      </c>
      <c r="D192" s="18" t="s">
        <v>54</v>
      </c>
      <c r="E192" s="16"/>
      <c r="F192" s="19">
        <v>50000000</v>
      </c>
      <c r="G192" s="16" t="s">
        <v>463</v>
      </c>
      <c r="H192" s="65">
        <v>2014</v>
      </c>
      <c r="I192" s="14" t="s">
        <v>46</v>
      </c>
      <c r="J192" s="13" t="s">
        <v>167</v>
      </c>
      <c r="K192" s="12"/>
      <c r="L192" s="12"/>
      <c r="M192" s="3"/>
      <c r="N192" s="12"/>
    </row>
    <row r="193" spans="1:14" s="4" customFormat="1" ht="69.75" hidden="1" customHeight="1">
      <c r="A193" s="27" t="s">
        <v>464</v>
      </c>
      <c r="B193" s="16" t="s">
        <v>465</v>
      </c>
      <c r="C193" s="18" t="s">
        <v>652</v>
      </c>
      <c r="D193" s="18" t="s">
        <v>54</v>
      </c>
      <c r="E193" s="16"/>
      <c r="F193" s="19">
        <v>51991200</v>
      </c>
      <c r="G193" s="16" t="s">
        <v>466</v>
      </c>
      <c r="H193" s="65">
        <v>2014</v>
      </c>
      <c r="I193" s="14" t="s">
        <v>231</v>
      </c>
      <c r="J193" s="13" t="s">
        <v>167</v>
      </c>
      <c r="K193" s="12"/>
      <c r="L193" s="12"/>
      <c r="M193" s="3"/>
      <c r="N193" s="12"/>
    </row>
    <row r="194" spans="1:14" s="4" customFormat="1" ht="73.5" hidden="1" customHeight="1">
      <c r="A194" s="27" t="s">
        <v>467</v>
      </c>
      <c r="B194" s="16" t="s">
        <v>468</v>
      </c>
      <c r="C194" s="18" t="s">
        <v>658</v>
      </c>
      <c r="D194" s="18" t="s">
        <v>54</v>
      </c>
      <c r="E194" s="16"/>
      <c r="F194" s="19">
        <v>52000000</v>
      </c>
      <c r="G194" s="16" t="s">
        <v>469</v>
      </c>
      <c r="H194" s="65">
        <v>2014</v>
      </c>
      <c r="I194" s="14" t="s">
        <v>231</v>
      </c>
      <c r="J194" s="13" t="s">
        <v>167</v>
      </c>
      <c r="K194" s="12"/>
      <c r="L194" s="12"/>
      <c r="M194" s="3"/>
      <c r="N194" s="12"/>
    </row>
    <row r="195" spans="1:14" s="4" customFormat="1" ht="54" hidden="1" customHeight="1">
      <c r="A195" s="27" t="s">
        <v>470</v>
      </c>
      <c r="B195" s="16" t="s">
        <v>471</v>
      </c>
      <c r="C195" s="18" t="s">
        <v>664</v>
      </c>
      <c r="D195" s="18" t="s">
        <v>54</v>
      </c>
      <c r="E195" s="16"/>
      <c r="F195" s="19">
        <v>51999900</v>
      </c>
      <c r="G195" s="16" t="s">
        <v>472</v>
      </c>
      <c r="H195" s="65">
        <v>2014</v>
      </c>
      <c r="I195" s="14" t="s">
        <v>231</v>
      </c>
      <c r="J195" s="13" t="s">
        <v>167</v>
      </c>
      <c r="K195" s="12"/>
      <c r="L195" s="12"/>
      <c r="M195" s="3"/>
      <c r="N195" s="12"/>
    </row>
    <row r="196" spans="1:14" s="4" customFormat="1" ht="63" hidden="1" customHeight="1">
      <c r="A196" s="27" t="s">
        <v>473</v>
      </c>
      <c r="B196" s="16" t="s">
        <v>471</v>
      </c>
      <c r="C196" s="18" t="s">
        <v>664</v>
      </c>
      <c r="D196" s="18" t="s">
        <v>54</v>
      </c>
      <c r="E196" s="16"/>
      <c r="F196" s="19">
        <f>51999900+25000000</f>
        <v>76999900</v>
      </c>
      <c r="G196" s="16" t="s">
        <v>474</v>
      </c>
      <c r="H196" s="65">
        <v>2014</v>
      </c>
      <c r="I196" s="14" t="s">
        <v>231</v>
      </c>
      <c r="J196" s="13" t="s">
        <v>167</v>
      </c>
      <c r="K196" s="12"/>
      <c r="L196" s="12"/>
      <c r="M196" s="3"/>
      <c r="N196" s="12"/>
    </row>
    <row r="197" spans="1:14" s="4" customFormat="1" ht="65.25" hidden="1" customHeight="1">
      <c r="A197" s="27" t="s">
        <v>475</v>
      </c>
      <c r="B197" s="16" t="s">
        <v>471</v>
      </c>
      <c r="C197" s="18" t="s">
        <v>664</v>
      </c>
      <c r="D197" s="18" t="s">
        <v>54</v>
      </c>
      <c r="E197" s="16"/>
      <c r="F197" s="19">
        <v>51999900</v>
      </c>
      <c r="G197" s="16" t="s">
        <v>476</v>
      </c>
      <c r="H197" s="65">
        <v>2014</v>
      </c>
      <c r="I197" s="14" t="s">
        <v>231</v>
      </c>
      <c r="J197" s="13" t="s">
        <v>167</v>
      </c>
      <c r="K197" s="12"/>
      <c r="L197" s="12"/>
      <c r="M197" s="3"/>
      <c r="N197" s="12"/>
    </row>
    <row r="198" spans="1:14" s="4" customFormat="1" ht="78" hidden="1" customHeight="1">
      <c r="A198" s="27" t="s">
        <v>477</v>
      </c>
      <c r="B198" s="16" t="s">
        <v>471</v>
      </c>
      <c r="C198" s="18" t="s">
        <v>664</v>
      </c>
      <c r="D198" s="18" t="s">
        <v>54</v>
      </c>
      <c r="E198" s="16"/>
      <c r="F198" s="19">
        <v>51999900</v>
      </c>
      <c r="G198" s="16" t="s">
        <v>478</v>
      </c>
      <c r="H198" s="65">
        <v>2014</v>
      </c>
      <c r="I198" s="14" t="s">
        <v>231</v>
      </c>
      <c r="J198" s="13" t="s">
        <v>167</v>
      </c>
      <c r="K198" s="12"/>
      <c r="L198" s="12"/>
      <c r="M198" s="3"/>
      <c r="N198" s="12"/>
    </row>
    <row r="199" spans="1:14" s="4" customFormat="1" ht="81.75" hidden="1" customHeight="1">
      <c r="A199" s="27" t="s">
        <v>479</v>
      </c>
      <c r="B199" s="16" t="s">
        <v>480</v>
      </c>
      <c r="C199" s="18" t="s">
        <v>652</v>
      </c>
      <c r="D199" s="18" t="s">
        <v>54</v>
      </c>
      <c r="E199" s="16"/>
      <c r="F199" s="19">
        <v>52300000</v>
      </c>
      <c r="G199" s="16" t="s">
        <v>481</v>
      </c>
      <c r="H199" s="65">
        <v>2014</v>
      </c>
      <c r="I199" s="14" t="s">
        <v>701</v>
      </c>
      <c r="J199" s="13" t="s">
        <v>167</v>
      </c>
      <c r="K199" s="12"/>
      <c r="L199" s="12"/>
      <c r="M199" s="3"/>
      <c r="N199" s="12"/>
    </row>
    <row r="200" spans="1:14" s="4" customFormat="1" ht="114.75" hidden="1">
      <c r="A200" s="27" t="s">
        <v>634</v>
      </c>
      <c r="B200" s="18" t="s">
        <v>206</v>
      </c>
      <c r="C200" s="18" t="s">
        <v>657</v>
      </c>
      <c r="D200" s="83" t="s">
        <v>54</v>
      </c>
      <c r="E200" s="78"/>
      <c r="F200" s="73">
        <v>18240768</v>
      </c>
      <c r="G200" s="43" t="s">
        <v>691</v>
      </c>
      <c r="H200" s="33">
        <v>2014</v>
      </c>
      <c r="I200" s="34" t="s">
        <v>702</v>
      </c>
      <c r="J200" s="22" t="s">
        <v>804</v>
      </c>
      <c r="K200" s="12"/>
      <c r="L200" s="12"/>
      <c r="M200" s="12"/>
      <c r="N200" s="12"/>
    </row>
    <row r="201" spans="1:14" s="4" customFormat="1" ht="51.75" hidden="1">
      <c r="A201" s="27" t="s">
        <v>639</v>
      </c>
      <c r="B201" s="18" t="s">
        <v>206</v>
      </c>
      <c r="C201" s="18" t="s">
        <v>657</v>
      </c>
      <c r="D201" s="83" t="s">
        <v>54</v>
      </c>
      <c r="E201" s="78"/>
      <c r="F201" s="73">
        <v>101989530</v>
      </c>
      <c r="G201" s="50" t="s">
        <v>692</v>
      </c>
      <c r="H201" s="33">
        <v>2014</v>
      </c>
      <c r="I201" s="34" t="s">
        <v>702</v>
      </c>
      <c r="J201" s="22" t="s">
        <v>804</v>
      </c>
      <c r="K201" s="12"/>
      <c r="L201" s="12"/>
      <c r="M201" s="12"/>
      <c r="N201" s="12"/>
    </row>
    <row r="202" spans="1:14" s="4" customFormat="1" ht="64.5" hidden="1">
      <c r="A202" s="27" t="s">
        <v>643</v>
      </c>
      <c r="B202" s="18" t="s">
        <v>57</v>
      </c>
      <c r="C202" s="18" t="s">
        <v>206</v>
      </c>
      <c r="D202" s="83" t="s">
        <v>54</v>
      </c>
      <c r="E202" s="78"/>
      <c r="F202" s="73">
        <v>930402554</v>
      </c>
      <c r="G202" s="50" t="s">
        <v>644</v>
      </c>
      <c r="H202" s="33">
        <v>2014</v>
      </c>
      <c r="I202" s="34" t="s">
        <v>702</v>
      </c>
      <c r="J202" s="33" t="s">
        <v>48</v>
      </c>
      <c r="K202" s="12"/>
      <c r="L202" s="12"/>
      <c r="M202" s="12"/>
      <c r="N202" s="12"/>
    </row>
    <row r="203" spans="1:14" s="4" customFormat="1" ht="63.75" hidden="1">
      <c r="A203" s="27" t="s">
        <v>645</v>
      </c>
      <c r="B203" s="18" t="s">
        <v>408</v>
      </c>
      <c r="C203" s="18" t="s">
        <v>657</v>
      </c>
      <c r="D203" s="83" t="s">
        <v>54</v>
      </c>
      <c r="E203" s="78"/>
      <c r="F203" s="73">
        <v>49491585</v>
      </c>
      <c r="G203" s="50" t="s">
        <v>646</v>
      </c>
      <c r="H203" s="33">
        <v>2014</v>
      </c>
      <c r="I203" s="34" t="s">
        <v>650</v>
      </c>
      <c r="J203" s="33" t="s">
        <v>48</v>
      </c>
      <c r="K203" s="12"/>
      <c r="L203" s="12"/>
      <c r="M203" s="12"/>
      <c r="N203" s="12"/>
    </row>
    <row r="204" spans="1:14" s="4" customFormat="1" ht="89.25" hidden="1">
      <c r="A204" s="28" t="s">
        <v>41</v>
      </c>
      <c r="B204" s="18" t="s">
        <v>19</v>
      </c>
      <c r="C204" s="18" t="s">
        <v>36</v>
      </c>
      <c r="D204" s="30" t="s">
        <v>54</v>
      </c>
      <c r="E204" s="77"/>
      <c r="F204" s="66">
        <v>471011040</v>
      </c>
      <c r="G204" s="32" t="s">
        <v>33</v>
      </c>
      <c r="H204" s="33">
        <v>2015</v>
      </c>
      <c r="I204" s="34" t="s">
        <v>46</v>
      </c>
      <c r="J204" s="22" t="s">
        <v>804</v>
      </c>
      <c r="K204" s="12"/>
      <c r="L204" s="12"/>
      <c r="M204" s="12"/>
      <c r="N204" s="12"/>
    </row>
    <row r="205" spans="1:14" s="4" customFormat="1" ht="63.75" hidden="1">
      <c r="A205" s="28" t="s">
        <v>42</v>
      </c>
      <c r="B205" s="18" t="s">
        <v>34</v>
      </c>
      <c r="C205" s="18" t="str">
        <f>C204</f>
        <v>ING. CIRA PIEDRAHITA CÉSPEDES</v>
      </c>
      <c r="D205" s="30" t="s">
        <v>54</v>
      </c>
      <c r="E205" s="77"/>
      <c r="F205" s="66">
        <v>479102040</v>
      </c>
      <c r="G205" s="32" t="s">
        <v>35</v>
      </c>
      <c r="H205" s="33">
        <v>2015</v>
      </c>
      <c r="I205" s="34" t="s">
        <v>46</v>
      </c>
      <c r="J205" s="22" t="s">
        <v>804</v>
      </c>
      <c r="K205" s="12"/>
      <c r="L205" s="12"/>
      <c r="M205" s="12"/>
      <c r="N205" s="12"/>
    </row>
    <row r="206" spans="1:14" s="4" customFormat="1" ht="127.5" hidden="1">
      <c r="A206" s="28" t="s">
        <v>17</v>
      </c>
      <c r="B206" s="18" t="s">
        <v>18</v>
      </c>
      <c r="C206" s="18" t="s">
        <v>30</v>
      </c>
      <c r="D206" s="30" t="s">
        <v>54</v>
      </c>
      <c r="E206" s="77"/>
      <c r="F206" s="31">
        <f>7898126637+343437492+346800492</f>
        <v>8588364621</v>
      </c>
      <c r="G206" s="32" t="s">
        <v>27</v>
      </c>
      <c r="H206" s="33">
        <v>2015</v>
      </c>
      <c r="I206" s="34" t="s">
        <v>46</v>
      </c>
      <c r="J206" s="33" t="s">
        <v>48</v>
      </c>
      <c r="K206" s="12"/>
      <c r="L206" s="12"/>
      <c r="M206" s="12"/>
      <c r="N206" s="12"/>
    </row>
    <row r="207" spans="1:14" s="4" customFormat="1" ht="114.75" hidden="1">
      <c r="A207" s="28" t="s">
        <v>20</v>
      </c>
      <c r="B207" s="18" t="s">
        <v>21</v>
      </c>
      <c r="C207" s="18" t="s">
        <v>29</v>
      </c>
      <c r="D207" s="30" t="s">
        <v>54</v>
      </c>
      <c r="E207" s="77"/>
      <c r="F207" s="31">
        <f>7310884702+32000000</f>
        <v>7342884702</v>
      </c>
      <c r="G207" s="32" t="s">
        <v>50</v>
      </c>
      <c r="H207" s="33">
        <v>2015</v>
      </c>
      <c r="I207" s="34" t="s">
        <v>46</v>
      </c>
      <c r="J207" s="33" t="s">
        <v>48</v>
      </c>
      <c r="K207" s="12"/>
      <c r="L207" s="12"/>
      <c r="M207" s="12"/>
      <c r="N207" s="12"/>
    </row>
    <row r="208" spans="1:14" s="4" customFormat="1" ht="51.75" hidden="1">
      <c r="A208" s="41" t="s">
        <v>140</v>
      </c>
      <c r="B208" s="18" t="s">
        <v>141</v>
      </c>
      <c r="C208" s="18" t="s">
        <v>53</v>
      </c>
      <c r="D208" s="18"/>
      <c r="E208" s="72" t="s">
        <v>54</v>
      </c>
      <c r="F208" s="39">
        <v>45200000</v>
      </c>
      <c r="G208" s="40" t="s">
        <v>142</v>
      </c>
      <c r="H208" s="33">
        <v>2015</v>
      </c>
      <c r="I208" s="34" t="s">
        <v>702</v>
      </c>
      <c r="J208" s="22" t="s">
        <v>804</v>
      </c>
      <c r="K208" s="12"/>
      <c r="L208" s="12"/>
      <c r="M208" s="12"/>
      <c r="N208" s="12"/>
    </row>
    <row r="209" spans="1:14" s="4" customFormat="1" ht="64.5" hidden="1">
      <c r="A209" s="41" t="s">
        <v>143</v>
      </c>
      <c r="B209" s="18" t="s">
        <v>141</v>
      </c>
      <c r="C209" s="18" t="s">
        <v>53</v>
      </c>
      <c r="D209" s="18"/>
      <c r="E209" s="72" t="s">
        <v>54</v>
      </c>
      <c r="F209" s="39">
        <v>45200000</v>
      </c>
      <c r="G209" s="40" t="s">
        <v>144</v>
      </c>
      <c r="H209" s="33">
        <v>2015</v>
      </c>
      <c r="I209" s="34" t="s">
        <v>702</v>
      </c>
      <c r="J209" s="22" t="s">
        <v>804</v>
      </c>
      <c r="K209" s="12"/>
      <c r="L209" s="12"/>
      <c r="M209" s="12"/>
      <c r="N209" s="12"/>
    </row>
    <row r="210" spans="1:14" s="4" customFormat="1" ht="51.75" hidden="1">
      <c r="A210" s="41" t="s">
        <v>145</v>
      </c>
      <c r="B210" s="18" t="s">
        <v>146</v>
      </c>
      <c r="C210" s="18" t="s">
        <v>53</v>
      </c>
      <c r="D210" s="18"/>
      <c r="E210" s="72" t="s">
        <v>54</v>
      </c>
      <c r="F210" s="39">
        <v>339248912</v>
      </c>
      <c r="G210" s="40" t="s">
        <v>147</v>
      </c>
      <c r="H210" s="33">
        <v>2015</v>
      </c>
      <c r="I210" s="34" t="s">
        <v>702</v>
      </c>
      <c r="J210" s="33" t="s">
        <v>48</v>
      </c>
      <c r="K210" s="12"/>
      <c r="L210" s="12"/>
      <c r="M210" s="12"/>
      <c r="N210" s="12"/>
    </row>
    <row r="211" spans="1:14" s="4" customFormat="1" ht="90" hidden="1">
      <c r="A211" s="41" t="s">
        <v>148</v>
      </c>
      <c r="B211" s="18" t="s">
        <v>149</v>
      </c>
      <c r="C211" s="18" t="s">
        <v>150</v>
      </c>
      <c r="D211" s="18"/>
      <c r="E211" s="72" t="s">
        <v>54</v>
      </c>
      <c r="F211" s="39">
        <v>1383481673</v>
      </c>
      <c r="G211" s="40" t="s">
        <v>151</v>
      </c>
      <c r="H211" s="33">
        <v>2015</v>
      </c>
      <c r="I211" s="34" t="s">
        <v>702</v>
      </c>
      <c r="J211" s="33" t="s">
        <v>48</v>
      </c>
      <c r="K211" s="12"/>
      <c r="L211" s="12"/>
      <c r="M211" s="12"/>
      <c r="N211" s="12"/>
    </row>
    <row r="212" spans="1:14" s="4" customFormat="1" ht="90" hidden="1">
      <c r="A212" s="41" t="s">
        <v>152</v>
      </c>
      <c r="B212" s="18" t="s">
        <v>153</v>
      </c>
      <c r="C212" s="18" t="s">
        <v>53</v>
      </c>
      <c r="D212" s="18"/>
      <c r="E212" s="72" t="s">
        <v>54</v>
      </c>
      <c r="F212" s="39">
        <v>39785680</v>
      </c>
      <c r="G212" s="40" t="s">
        <v>154</v>
      </c>
      <c r="H212" s="33">
        <v>2015</v>
      </c>
      <c r="I212" s="34" t="s">
        <v>702</v>
      </c>
      <c r="J212" s="22" t="s">
        <v>804</v>
      </c>
      <c r="K212" s="12"/>
      <c r="L212" s="12"/>
      <c r="M212" s="12"/>
      <c r="N212" s="12"/>
    </row>
    <row r="213" spans="1:14" s="4" customFormat="1" ht="62.25" hidden="1" customHeight="1">
      <c r="A213" s="38" t="s">
        <v>175</v>
      </c>
      <c r="B213" s="43" t="s">
        <v>176</v>
      </c>
      <c r="C213" s="18" t="s">
        <v>158</v>
      </c>
      <c r="D213" s="17" t="s">
        <v>54</v>
      </c>
      <c r="E213" s="44"/>
      <c r="F213" s="45">
        <v>51969160</v>
      </c>
      <c r="G213" s="43" t="s">
        <v>770</v>
      </c>
      <c r="H213" s="44">
        <v>2015</v>
      </c>
      <c r="I213" s="18" t="s">
        <v>46</v>
      </c>
      <c r="J213" s="17" t="s">
        <v>167</v>
      </c>
      <c r="K213" s="12"/>
      <c r="L213" s="12"/>
      <c r="M213" s="5"/>
      <c r="N213" s="12"/>
    </row>
    <row r="214" spans="1:14" s="4" customFormat="1" ht="38.25" hidden="1">
      <c r="A214" s="38" t="s">
        <v>194</v>
      </c>
      <c r="B214" s="43" t="s">
        <v>195</v>
      </c>
      <c r="C214" s="18" t="s">
        <v>196</v>
      </c>
      <c r="D214" s="17" t="s">
        <v>54</v>
      </c>
      <c r="E214" s="78"/>
      <c r="F214" s="45">
        <v>38778207</v>
      </c>
      <c r="G214" s="43" t="s">
        <v>693</v>
      </c>
      <c r="H214" s="44">
        <v>2015</v>
      </c>
      <c r="I214" s="18" t="s">
        <v>46</v>
      </c>
      <c r="J214" s="17" t="s">
        <v>48</v>
      </c>
      <c r="K214" s="12"/>
      <c r="L214" s="12"/>
      <c r="M214" s="6"/>
      <c r="N214" s="12"/>
    </row>
    <row r="215" spans="1:14" s="4" customFormat="1" ht="76.5" hidden="1">
      <c r="A215" s="38" t="s">
        <v>197</v>
      </c>
      <c r="B215" s="43" t="s">
        <v>198</v>
      </c>
      <c r="C215" s="18" t="s">
        <v>199</v>
      </c>
      <c r="D215" s="17"/>
      <c r="E215" s="78" t="s">
        <v>54</v>
      </c>
      <c r="F215" s="45">
        <v>13053616433</v>
      </c>
      <c r="G215" s="43" t="s">
        <v>694</v>
      </c>
      <c r="H215" s="44">
        <v>2015</v>
      </c>
      <c r="I215" s="18" t="s">
        <v>46</v>
      </c>
      <c r="J215" s="17" t="s">
        <v>48</v>
      </c>
      <c r="K215" s="12"/>
      <c r="L215" s="12"/>
      <c r="M215" s="6"/>
      <c r="N215" s="12"/>
    </row>
    <row r="216" spans="1:14" s="4" customFormat="1" ht="76.5" hidden="1">
      <c r="A216" s="27" t="s">
        <v>261</v>
      </c>
      <c r="B216" s="18" t="s">
        <v>262</v>
      </c>
      <c r="C216" s="18" t="s">
        <v>237</v>
      </c>
      <c r="D216" s="85"/>
      <c r="E216" s="78" t="s">
        <v>54</v>
      </c>
      <c r="F216" s="48">
        <v>285194700</v>
      </c>
      <c r="G216" s="67" t="s">
        <v>263</v>
      </c>
      <c r="H216" s="21">
        <v>2015</v>
      </c>
      <c r="I216" s="14" t="s">
        <v>46</v>
      </c>
      <c r="J216" s="13" t="s">
        <v>804</v>
      </c>
      <c r="K216" s="12"/>
      <c r="L216" s="12"/>
      <c r="M216" s="8"/>
      <c r="N216" s="12"/>
    </row>
    <row r="217" spans="1:14" s="4" customFormat="1" ht="60.75" hidden="1" customHeight="1">
      <c r="A217" s="27" t="s">
        <v>296</v>
      </c>
      <c r="B217" s="18" t="s">
        <v>297</v>
      </c>
      <c r="C217" s="18" t="s">
        <v>298</v>
      </c>
      <c r="D217" s="85"/>
      <c r="E217" s="78" t="s">
        <v>54</v>
      </c>
      <c r="F217" s="48">
        <v>4516687301</v>
      </c>
      <c r="G217" s="18" t="s">
        <v>299</v>
      </c>
      <c r="H217" s="13">
        <v>2015</v>
      </c>
      <c r="I217" s="14" t="s">
        <v>46</v>
      </c>
      <c r="J217" s="13" t="s">
        <v>48</v>
      </c>
      <c r="K217" s="12"/>
      <c r="L217" s="12"/>
      <c r="M217" s="8"/>
      <c r="N217" s="12"/>
    </row>
    <row r="218" spans="1:14" s="4" customFormat="1" ht="140.25" hidden="1">
      <c r="A218" s="27" t="s">
        <v>325</v>
      </c>
      <c r="B218" s="16" t="s">
        <v>326</v>
      </c>
      <c r="C218" s="18" t="s">
        <v>302</v>
      </c>
      <c r="D218" s="24"/>
      <c r="E218" s="71" t="s">
        <v>54</v>
      </c>
      <c r="F218" s="25">
        <v>1020658328</v>
      </c>
      <c r="G218" s="26" t="s">
        <v>327</v>
      </c>
      <c r="H218" s="13">
        <v>2015</v>
      </c>
      <c r="I218" s="14" t="s">
        <v>46</v>
      </c>
      <c r="J218" s="22" t="s">
        <v>804</v>
      </c>
      <c r="K218" s="12"/>
      <c r="L218" s="12"/>
      <c r="M218" s="3"/>
      <c r="N218" s="12"/>
    </row>
    <row r="219" spans="1:14" s="4" customFormat="1" ht="89.25" hidden="1">
      <c r="A219" s="27" t="s">
        <v>386</v>
      </c>
      <c r="B219" s="16" t="s">
        <v>387</v>
      </c>
      <c r="C219" s="18" t="s">
        <v>371</v>
      </c>
      <c r="D219" s="24"/>
      <c r="E219" s="71" t="s">
        <v>54</v>
      </c>
      <c r="F219" s="25">
        <v>14997950201</v>
      </c>
      <c r="G219" s="26" t="s">
        <v>388</v>
      </c>
      <c r="H219" s="13">
        <v>2015</v>
      </c>
      <c r="I219" s="14" t="s">
        <v>46</v>
      </c>
      <c r="J219" s="13" t="s">
        <v>48</v>
      </c>
      <c r="K219" s="12"/>
      <c r="L219" s="12"/>
      <c r="M219" s="3"/>
      <c r="N219" s="12"/>
    </row>
    <row r="220" spans="1:14" s="4" customFormat="1" ht="63.75" hidden="1">
      <c r="A220" s="27" t="s">
        <v>389</v>
      </c>
      <c r="B220" s="16" t="s">
        <v>390</v>
      </c>
      <c r="C220" s="18" t="s">
        <v>391</v>
      </c>
      <c r="D220" s="24"/>
      <c r="E220" s="71" t="s">
        <v>54</v>
      </c>
      <c r="F220" s="25">
        <v>20562284947</v>
      </c>
      <c r="G220" s="26" t="s">
        <v>392</v>
      </c>
      <c r="H220" s="13">
        <v>2015</v>
      </c>
      <c r="I220" s="14" t="s">
        <v>46</v>
      </c>
      <c r="J220" s="13" t="s">
        <v>48</v>
      </c>
      <c r="K220" s="12"/>
      <c r="L220" s="12"/>
      <c r="M220" s="3"/>
      <c r="N220" s="12"/>
    </row>
    <row r="221" spans="1:14" s="4" customFormat="1" ht="76.5" hidden="1">
      <c r="A221" s="27" t="s">
        <v>482</v>
      </c>
      <c r="B221" s="16" t="s">
        <v>483</v>
      </c>
      <c r="C221" s="18" t="s">
        <v>484</v>
      </c>
      <c r="D221" s="85"/>
      <c r="E221" s="82" t="s">
        <v>54</v>
      </c>
      <c r="F221" s="19">
        <v>1110041009</v>
      </c>
      <c r="G221" s="16" t="s">
        <v>771</v>
      </c>
      <c r="H221" s="14">
        <v>2015</v>
      </c>
      <c r="I221" s="14" t="s">
        <v>231</v>
      </c>
      <c r="J221" s="13" t="s">
        <v>48</v>
      </c>
      <c r="K221" s="12"/>
      <c r="L221" s="12"/>
      <c r="M221" s="3"/>
      <c r="N221" s="12"/>
    </row>
    <row r="222" spans="1:14" s="4" customFormat="1" ht="127.5" hidden="1">
      <c r="A222" s="27" t="s">
        <v>485</v>
      </c>
      <c r="B222" s="16" t="s">
        <v>486</v>
      </c>
      <c r="C222" s="18" t="s">
        <v>664</v>
      </c>
      <c r="D222" s="68" t="s">
        <v>54</v>
      </c>
      <c r="E222" s="82"/>
      <c r="F222" s="19">
        <v>307779305.47000003</v>
      </c>
      <c r="G222" s="16" t="s">
        <v>695</v>
      </c>
      <c r="H222" s="14">
        <v>2015</v>
      </c>
      <c r="I222" s="14" t="s">
        <v>231</v>
      </c>
      <c r="J222" s="13" t="s">
        <v>48</v>
      </c>
      <c r="K222" s="12"/>
      <c r="L222" s="12"/>
      <c r="M222" s="3"/>
      <c r="N222" s="12"/>
    </row>
    <row r="223" spans="1:14" s="4" customFormat="1" ht="38.25" hidden="1">
      <c r="A223" s="27" t="s">
        <v>487</v>
      </c>
      <c r="B223" s="16" t="s">
        <v>488</v>
      </c>
      <c r="C223" s="18" t="s">
        <v>664</v>
      </c>
      <c r="D223" s="68" t="s">
        <v>54</v>
      </c>
      <c r="E223" s="82"/>
      <c r="F223" s="19">
        <v>48600000</v>
      </c>
      <c r="G223" s="16" t="s">
        <v>772</v>
      </c>
      <c r="H223" s="14">
        <v>2015</v>
      </c>
      <c r="I223" s="14" t="s">
        <v>46</v>
      </c>
      <c r="J223" s="22" t="s">
        <v>804</v>
      </c>
      <c r="K223" s="12"/>
      <c r="L223" s="12"/>
      <c r="M223" s="3"/>
      <c r="N223" s="12"/>
    </row>
    <row r="224" spans="1:14" s="4" customFormat="1" ht="123" hidden="1" customHeight="1">
      <c r="A224" s="27" t="s">
        <v>489</v>
      </c>
      <c r="B224" s="16" t="s">
        <v>490</v>
      </c>
      <c r="C224" s="18" t="s">
        <v>491</v>
      </c>
      <c r="D224" s="85"/>
      <c r="E224" s="82" t="s">
        <v>54</v>
      </c>
      <c r="F224" s="25">
        <v>11538521641</v>
      </c>
      <c r="G224" s="16" t="s">
        <v>773</v>
      </c>
      <c r="H224" s="14">
        <v>2015</v>
      </c>
      <c r="I224" s="14" t="s">
        <v>492</v>
      </c>
      <c r="J224" s="13" t="s">
        <v>48</v>
      </c>
      <c r="K224" s="12"/>
      <c r="L224" s="12"/>
      <c r="M224" s="3"/>
      <c r="N224" s="12"/>
    </row>
    <row r="225" spans="1:14" s="4" customFormat="1" ht="38.25" hidden="1">
      <c r="A225" s="27" t="s">
        <v>493</v>
      </c>
      <c r="B225" s="16" t="s">
        <v>363</v>
      </c>
      <c r="C225" s="18" t="s">
        <v>457</v>
      </c>
      <c r="D225" s="85"/>
      <c r="E225" s="82" t="s">
        <v>54</v>
      </c>
      <c r="F225" s="25">
        <v>2469801506</v>
      </c>
      <c r="G225" s="16" t="s">
        <v>774</v>
      </c>
      <c r="H225" s="14">
        <v>2015</v>
      </c>
      <c r="I225" s="14" t="s">
        <v>46</v>
      </c>
      <c r="J225" s="13" t="s">
        <v>48</v>
      </c>
      <c r="K225" s="12"/>
      <c r="L225" s="12"/>
      <c r="M225" s="3"/>
      <c r="N225" s="12"/>
    </row>
    <row r="226" spans="1:14" s="4" customFormat="1" ht="76.5" hidden="1">
      <c r="A226" s="27" t="s">
        <v>494</v>
      </c>
      <c r="B226" s="16" t="s">
        <v>397</v>
      </c>
      <c r="C226" s="18" t="s">
        <v>665</v>
      </c>
      <c r="D226" s="68" t="s">
        <v>54</v>
      </c>
      <c r="E226" s="35"/>
      <c r="F226" s="69">
        <v>51852000</v>
      </c>
      <c r="G226" s="16" t="s">
        <v>696</v>
      </c>
      <c r="H226" s="14">
        <v>2015</v>
      </c>
      <c r="I226" s="14" t="s">
        <v>231</v>
      </c>
      <c r="J226" s="13" t="s">
        <v>167</v>
      </c>
      <c r="K226" s="12"/>
      <c r="L226" s="12"/>
      <c r="M226" s="3"/>
      <c r="N226" s="12"/>
    </row>
    <row r="227" spans="1:14" s="4" customFormat="1" ht="94.5" hidden="1" customHeight="1">
      <c r="A227" s="27" t="s">
        <v>495</v>
      </c>
      <c r="B227" s="16" t="s">
        <v>397</v>
      </c>
      <c r="C227" s="18" t="s">
        <v>665</v>
      </c>
      <c r="D227" s="68" t="s">
        <v>398</v>
      </c>
      <c r="E227" s="35"/>
      <c r="F227" s="69">
        <v>51968000</v>
      </c>
      <c r="G227" s="16" t="s">
        <v>775</v>
      </c>
      <c r="H227" s="14">
        <v>2015</v>
      </c>
      <c r="I227" s="14" t="s">
        <v>492</v>
      </c>
      <c r="J227" s="13" t="s">
        <v>167</v>
      </c>
      <c r="K227" s="12"/>
      <c r="L227" s="12"/>
      <c r="M227" s="3"/>
      <c r="N227" s="12"/>
    </row>
    <row r="228" spans="1:14" s="4" customFormat="1" ht="63.75" hidden="1">
      <c r="A228" s="27" t="s">
        <v>496</v>
      </c>
      <c r="B228" s="16" t="s">
        <v>254</v>
      </c>
      <c r="C228" s="18" t="s">
        <v>652</v>
      </c>
      <c r="D228" s="85"/>
      <c r="E228" s="82" t="s">
        <v>54</v>
      </c>
      <c r="F228" s="76">
        <f>51991200+20000000</f>
        <v>71991200</v>
      </c>
      <c r="G228" s="16" t="s">
        <v>697</v>
      </c>
      <c r="H228" s="14">
        <v>2015</v>
      </c>
      <c r="I228" s="14" t="s">
        <v>701</v>
      </c>
      <c r="J228" s="22" t="s">
        <v>804</v>
      </c>
      <c r="K228" s="12"/>
      <c r="L228" s="12"/>
      <c r="M228" s="3"/>
      <c r="N228" s="12"/>
    </row>
    <row r="229" spans="1:14" s="4" customFormat="1" ht="51" hidden="1">
      <c r="A229" s="27" t="s">
        <v>497</v>
      </c>
      <c r="B229" s="16" t="s">
        <v>254</v>
      </c>
      <c r="C229" s="18" t="s">
        <v>652</v>
      </c>
      <c r="D229" s="85"/>
      <c r="E229" s="82" t="s">
        <v>54</v>
      </c>
      <c r="F229" s="19">
        <v>24704520</v>
      </c>
      <c r="G229" s="16" t="s">
        <v>698</v>
      </c>
      <c r="H229" s="14">
        <v>2015</v>
      </c>
      <c r="I229" s="14" t="s">
        <v>701</v>
      </c>
      <c r="J229" s="22" t="s">
        <v>804</v>
      </c>
      <c r="K229" s="12"/>
      <c r="L229" s="12"/>
      <c r="M229" s="3"/>
      <c r="N229" s="12"/>
    </row>
    <row r="230" spans="1:14" s="4" customFormat="1" ht="69.75" hidden="1" customHeight="1">
      <c r="A230" s="27" t="s">
        <v>498</v>
      </c>
      <c r="B230" s="16" t="s">
        <v>499</v>
      </c>
      <c r="C230" s="18" t="s">
        <v>664</v>
      </c>
      <c r="D230" s="85"/>
      <c r="E230" s="82" t="s">
        <v>54</v>
      </c>
      <c r="F230" s="19">
        <v>35124000</v>
      </c>
      <c r="G230" s="16" t="s">
        <v>699</v>
      </c>
      <c r="H230" s="14">
        <v>2015</v>
      </c>
      <c r="I230" s="14" t="s">
        <v>46</v>
      </c>
      <c r="J230" s="22" t="s">
        <v>804</v>
      </c>
      <c r="K230" s="12"/>
      <c r="L230" s="12"/>
      <c r="M230" s="3"/>
      <c r="N230" s="12"/>
    </row>
    <row r="231" spans="1:14" s="4" customFormat="1" ht="51" hidden="1">
      <c r="A231" s="27" t="s">
        <v>500</v>
      </c>
      <c r="B231" s="16" t="s">
        <v>499</v>
      </c>
      <c r="C231" s="18" t="s">
        <v>666</v>
      </c>
      <c r="D231" s="85"/>
      <c r="E231" s="82" t="s">
        <v>54</v>
      </c>
      <c r="F231" s="19">
        <v>34846400</v>
      </c>
      <c r="G231" s="16" t="s">
        <v>776</v>
      </c>
      <c r="H231" s="14">
        <v>2015</v>
      </c>
      <c r="I231" s="14" t="s">
        <v>702</v>
      </c>
      <c r="J231" s="22" t="s">
        <v>804</v>
      </c>
      <c r="K231" s="12"/>
      <c r="L231" s="12"/>
      <c r="M231" s="3"/>
      <c r="N231" s="12"/>
    </row>
    <row r="232" spans="1:14" s="4" customFormat="1" ht="76.5" hidden="1">
      <c r="A232" s="27" t="s">
        <v>501</v>
      </c>
      <c r="B232" s="16" t="s">
        <v>254</v>
      </c>
      <c r="C232" s="18" t="s">
        <v>652</v>
      </c>
      <c r="D232" s="85"/>
      <c r="E232" s="82" t="s">
        <v>54</v>
      </c>
      <c r="F232" s="19">
        <v>49996000</v>
      </c>
      <c r="G232" s="16" t="s">
        <v>502</v>
      </c>
      <c r="H232" s="14">
        <v>2015</v>
      </c>
      <c r="I232" s="14" t="s">
        <v>701</v>
      </c>
      <c r="J232" s="22" t="s">
        <v>804</v>
      </c>
      <c r="K232" s="12"/>
      <c r="L232" s="12"/>
      <c r="M232" s="3"/>
      <c r="N232" s="12"/>
    </row>
    <row r="233" spans="1:14" s="4" customFormat="1" ht="51" hidden="1">
      <c r="A233" s="27" t="s">
        <v>503</v>
      </c>
      <c r="B233" s="16" t="s">
        <v>504</v>
      </c>
      <c r="C233" s="18" t="s">
        <v>666</v>
      </c>
      <c r="D233" s="68" t="s">
        <v>54</v>
      </c>
      <c r="E233" s="82"/>
      <c r="F233" s="19">
        <f>51893760+25946880</f>
        <v>77840640</v>
      </c>
      <c r="G233" s="16" t="s">
        <v>505</v>
      </c>
      <c r="H233" s="14">
        <v>2015</v>
      </c>
      <c r="I233" s="14" t="s">
        <v>702</v>
      </c>
      <c r="J233" s="22" t="s">
        <v>804</v>
      </c>
      <c r="K233" s="12"/>
      <c r="L233" s="12"/>
      <c r="M233" s="3"/>
      <c r="N233" s="12"/>
    </row>
    <row r="234" spans="1:14" s="4" customFormat="1" ht="63.75" hidden="1">
      <c r="A234" s="27" t="s">
        <v>506</v>
      </c>
      <c r="B234" s="16" t="s">
        <v>507</v>
      </c>
      <c r="C234" s="18" t="s">
        <v>658</v>
      </c>
      <c r="D234" s="18"/>
      <c r="E234" s="82" t="s">
        <v>54</v>
      </c>
      <c r="F234" s="19">
        <v>35612081</v>
      </c>
      <c r="G234" s="16" t="s">
        <v>700</v>
      </c>
      <c r="H234" s="14">
        <v>2015</v>
      </c>
      <c r="I234" s="14" t="s">
        <v>231</v>
      </c>
      <c r="J234" s="22" t="s">
        <v>804</v>
      </c>
      <c r="K234" s="12"/>
      <c r="L234" s="12"/>
      <c r="M234" s="3"/>
      <c r="N234" s="12"/>
    </row>
    <row r="235" spans="1:14" s="4" customFormat="1" ht="63.75" hidden="1">
      <c r="A235" s="27" t="s">
        <v>508</v>
      </c>
      <c r="B235" s="16" t="s">
        <v>509</v>
      </c>
      <c r="C235" s="18" t="s">
        <v>667</v>
      </c>
      <c r="D235" s="68" t="s">
        <v>54</v>
      </c>
      <c r="E235" s="82"/>
      <c r="F235" s="19">
        <v>1489400120</v>
      </c>
      <c r="G235" s="16" t="s">
        <v>777</v>
      </c>
      <c r="H235" s="14">
        <v>2015</v>
      </c>
      <c r="I235" s="14" t="s">
        <v>701</v>
      </c>
      <c r="J235" s="13" t="s">
        <v>48</v>
      </c>
      <c r="K235" s="12"/>
      <c r="L235" s="12"/>
      <c r="M235" s="3"/>
      <c r="N235" s="12"/>
    </row>
    <row r="236" spans="1:14" s="4" customFormat="1" ht="102" hidden="1">
      <c r="A236" s="27" t="s">
        <v>510</v>
      </c>
      <c r="B236" s="16" t="s">
        <v>511</v>
      </c>
      <c r="C236" s="17" t="s">
        <v>651</v>
      </c>
      <c r="D236" s="68"/>
      <c r="E236" s="82" t="s">
        <v>54</v>
      </c>
      <c r="F236" s="19">
        <v>499992480</v>
      </c>
      <c r="G236" s="16" t="s">
        <v>778</v>
      </c>
      <c r="H236" s="14">
        <v>2015</v>
      </c>
      <c r="I236" s="14" t="s">
        <v>492</v>
      </c>
      <c r="J236" s="22" t="s">
        <v>804</v>
      </c>
      <c r="K236" s="12"/>
      <c r="L236" s="12"/>
      <c r="M236" s="3"/>
      <c r="N236" s="12"/>
    </row>
    <row r="237" spans="1:14" s="4" customFormat="1" ht="63.75" hidden="1">
      <c r="A237" s="27" t="s">
        <v>512</v>
      </c>
      <c r="B237" s="16" t="s">
        <v>513</v>
      </c>
      <c r="C237" s="17" t="s">
        <v>651</v>
      </c>
      <c r="D237" s="68"/>
      <c r="E237" s="82" t="s">
        <v>54</v>
      </c>
      <c r="F237" s="19">
        <v>299990500</v>
      </c>
      <c r="G237" s="16" t="s">
        <v>779</v>
      </c>
      <c r="H237" s="14">
        <v>2015</v>
      </c>
      <c r="I237" s="14" t="s">
        <v>492</v>
      </c>
      <c r="J237" s="22" t="s">
        <v>804</v>
      </c>
      <c r="K237" s="12"/>
      <c r="L237" s="12"/>
      <c r="M237" s="3"/>
      <c r="N237" s="12"/>
    </row>
    <row r="238" spans="1:14" s="4" customFormat="1" ht="63.75" hidden="1">
      <c r="A238" s="27" t="s">
        <v>514</v>
      </c>
      <c r="B238" s="16" t="s">
        <v>515</v>
      </c>
      <c r="C238" s="18" t="s">
        <v>664</v>
      </c>
      <c r="D238" s="68"/>
      <c r="E238" s="82" t="s">
        <v>54</v>
      </c>
      <c r="F238" s="19">
        <f>14241110+7000000</f>
        <v>21241110</v>
      </c>
      <c r="G238" s="16" t="s">
        <v>780</v>
      </c>
      <c r="H238" s="14">
        <v>2015</v>
      </c>
      <c r="I238" s="14" t="s">
        <v>307</v>
      </c>
      <c r="J238" s="13" t="s">
        <v>48</v>
      </c>
      <c r="K238" s="12"/>
      <c r="L238" s="12"/>
      <c r="M238" s="3"/>
      <c r="N238" s="12"/>
    </row>
    <row r="239" spans="1:14" s="4" customFormat="1" ht="38.25" hidden="1">
      <c r="A239" s="27" t="s">
        <v>516</v>
      </c>
      <c r="B239" s="16" t="s">
        <v>517</v>
      </c>
      <c r="C239" s="18" t="s">
        <v>513</v>
      </c>
      <c r="D239" s="85"/>
      <c r="E239" s="82" t="s">
        <v>54</v>
      </c>
      <c r="F239" s="19">
        <v>5699962892</v>
      </c>
      <c r="G239" s="16" t="s">
        <v>781</v>
      </c>
      <c r="H239" s="14">
        <v>2015</v>
      </c>
      <c r="I239" s="14" t="s">
        <v>492</v>
      </c>
      <c r="J239" s="13" t="s">
        <v>48</v>
      </c>
      <c r="K239" s="12"/>
      <c r="L239" s="12"/>
      <c r="M239" s="3"/>
      <c r="N239" s="12"/>
    </row>
    <row r="240" spans="1:14" s="4" customFormat="1" ht="63.75" hidden="1">
      <c r="A240" s="27" t="s">
        <v>518</v>
      </c>
      <c r="B240" s="16" t="s">
        <v>519</v>
      </c>
      <c r="C240" s="18" t="s">
        <v>652</v>
      </c>
      <c r="D240" s="68" t="s">
        <v>54</v>
      </c>
      <c r="E240" s="82"/>
      <c r="F240" s="19">
        <v>44736000</v>
      </c>
      <c r="G240" s="16" t="s">
        <v>782</v>
      </c>
      <c r="H240" s="14">
        <v>2015</v>
      </c>
      <c r="I240" s="14" t="s">
        <v>231</v>
      </c>
      <c r="J240" s="22" t="s">
        <v>804</v>
      </c>
      <c r="K240" s="12"/>
      <c r="L240" s="12"/>
      <c r="M240" s="3"/>
      <c r="N240" s="12"/>
    </row>
    <row r="241" spans="1:14" s="4" customFormat="1" ht="51" hidden="1">
      <c r="A241" s="27" t="s">
        <v>520</v>
      </c>
      <c r="B241" s="16" t="s">
        <v>521</v>
      </c>
      <c r="C241" s="18" t="s">
        <v>53</v>
      </c>
      <c r="D241" s="85"/>
      <c r="E241" s="82" t="s">
        <v>54</v>
      </c>
      <c r="F241" s="19">
        <v>39991000</v>
      </c>
      <c r="G241" s="16" t="s">
        <v>783</v>
      </c>
      <c r="H241" s="14">
        <v>2015</v>
      </c>
      <c r="I241" s="14" t="s">
        <v>492</v>
      </c>
      <c r="J241" s="22" t="s">
        <v>804</v>
      </c>
      <c r="K241" s="12"/>
      <c r="L241" s="12"/>
      <c r="M241" s="3"/>
      <c r="N241" s="12"/>
    </row>
    <row r="242" spans="1:14" s="4" customFormat="1" ht="63.75" hidden="1">
      <c r="A242" s="27" t="s">
        <v>522</v>
      </c>
      <c r="B242" s="16" t="s">
        <v>523</v>
      </c>
      <c r="C242" s="18" t="s">
        <v>668</v>
      </c>
      <c r="D242" s="85"/>
      <c r="E242" s="82" t="s">
        <v>54</v>
      </c>
      <c r="F242" s="19">
        <v>14993000</v>
      </c>
      <c r="G242" s="16" t="s">
        <v>784</v>
      </c>
      <c r="H242" s="14">
        <v>2015</v>
      </c>
      <c r="I242" s="14" t="s">
        <v>702</v>
      </c>
      <c r="J242" s="22" t="s">
        <v>804</v>
      </c>
      <c r="K242" s="12"/>
      <c r="L242" s="12"/>
      <c r="M242" s="3"/>
      <c r="N242" s="12"/>
    </row>
    <row r="243" spans="1:14" s="4" customFormat="1" ht="82.5" hidden="1" customHeight="1">
      <c r="A243" s="27" t="s">
        <v>524</v>
      </c>
      <c r="B243" s="16" t="s">
        <v>18</v>
      </c>
      <c r="C243" s="18" t="s">
        <v>525</v>
      </c>
      <c r="D243" s="85"/>
      <c r="E243" s="82" t="s">
        <v>54</v>
      </c>
      <c r="F243" s="19">
        <v>1456605504</v>
      </c>
      <c r="G243" s="16" t="s">
        <v>785</v>
      </c>
      <c r="H243" s="14">
        <v>2015</v>
      </c>
      <c r="I243" s="14" t="s">
        <v>805</v>
      </c>
      <c r="J243" s="13" t="s">
        <v>48</v>
      </c>
      <c r="K243" s="12"/>
      <c r="L243" s="12"/>
      <c r="M243" s="3"/>
      <c r="N243" s="12"/>
    </row>
    <row r="244" spans="1:14" s="4" customFormat="1" ht="69" hidden="1" customHeight="1">
      <c r="A244" s="27" t="s">
        <v>526</v>
      </c>
      <c r="B244" s="16" t="s">
        <v>18</v>
      </c>
      <c r="C244" s="18" t="s">
        <v>525</v>
      </c>
      <c r="D244" s="85"/>
      <c r="E244" s="82" t="s">
        <v>54</v>
      </c>
      <c r="F244" s="19">
        <v>1483579680</v>
      </c>
      <c r="G244" s="55" t="s">
        <v>786</v>
      </c>
      <c r="H244" s="14">
        <v>2015</v>
      </c>
      <c r="I244" s="14" t="s">
        <v>805</v>
      </c>
      <c r="J244" s="13" t="s">
        <v>48</v>
      </c>
      <c r="K244" s="12"/>
      <c r="L244" s="12"/>
      <c r="M244" s="3"/>
      <c r="N244" s="12"/>
    </row>
    <row r="245" spans="1:14" s="4" customFormat="1" ht="70.5" hidden="1" customHeight="1">
      <c r="A245" s="27" t="s">
        <v>527</v>
      </c>
      <c r="B245" s="16" t="s">
        <v>528</v>
      </c>
      <c r="C245" s="18" t="s">
        <v>669</v>
      </c>
      <c r="D245" s="85"/>
      <c r="E245" s="82" t="s">
        <v>54</v>
      </c>
      <c r="F245" s="19">
        <v>439418019</v>
      </c>
      <c r="G245" s="16" t="s">
        <v>787</v>
      </c>
      <c r="H245" s="14">
        <v>2015</v>
      </c>
      <c r="I245" s="14" t="s">
        <v>231</v>
      </c>
      <c r="J245" s="13" t="s">
        <v>48</v>
      </c>
      <c r="K245" s="12"/>
      <c r="L245" s="12"/>
      <c r="M245" s="3"/>
      <c r="N245" s="12"/>
    </row>
    <row r="246" spans="1:14" s="4" customFormat="1" ht="76.5" hidden="1">
      <c r="A246" s="27" t="s">
        <v>529</v>
      </c>
      <c r="B246" s="16" t="s">
        <v>530</v>
      </c>
      <c r="C246" s="18" t="s">
        <v>525</v>
      </c>
      <c r="D246" s="85"/>
      <c r="E246" s="82" t="s">
        <v>54</v>
      </c>
      <c r="F246" s="19">
        <v>1416923025</v>
      </c>
      <c r="G246" s="16" t="s">
        <v>788</v>
      </c>
      <c r="H246" s="14">
        <v>2015</v>
      </c>
      <c r="I246" s="14" t="s">
        <v>805</v>
      </c>
      <c r="J246" s="13" t="s">
        <v>48</v>
      </c>
      <c r="K246" s="12"/>
      <c r="L246" s="12"/>
      <c r="M246" s="3"/>
      <c r="N246" s="12"/>
    </row>
    <row r="247" spans="1:14" s="4" customFormat="1" ht="89.25" hidden="1">
      <c r="A247" s="27" t="s">
        <v>531</v>
      </c>
      <c r="B247" s="16" t="s">
        <v>532</v>
      </c>
      <c r="C247" s="18" t="s">
        <v>525</v>
      </c>
      <c r="D247" s="85"/>
      <c r="E247" s="82" t="s">
        <v>54</v>
      </c>
      <c r="F247" s="19">
        <v>1403492475</v>
      </c>
      <c r="G247" s="16" t="s">
        <v>789</v>
      </c>
      <c r="H247" s="14">
        <v>2015</v>
      </c>
      <c r="I247" s="14" t="s">
        <v>805</v>
      </c>
      <c r="J247" s="13" t="s">
        <v>48</v>
      </c>
      <c r="K247" s="12"/>
      <c r="L247" s="12"/>
      <c r="M247" s="3"/>
      <c r="N247" s="12"/>
    </row>
    <row r="248" spans="1:14" s="4" customFormat="1" ht="76.5" hidden="1">
      <c r="A248" s="27" t="s">
        <v>533</v>
      </c>
      <c r="B248" s="16" t="s">
        <v>534</v>
      </c>
      <c r="C248" s="18" t="s">
        <v>535</v>
      </c>
      <c r="D248" s="85"/>
      <c r="E248" s="82" t="s">
        <v>54</v>
      </c>
      <c r="F248" s="19">
        <v>1255332055</v>
      </c>
      <c r="G248" s="16" t="s">
        <v>790</v>
      </c>
      <c r="H248" s="14">
        <v>2015</v>
      </c>
      <c r="I248" s="14" t="s">
        <v>701</v>
      </c>
      <c r="J248" s="13" t="s">
        <v>48</v>
      </c>
      <c r="K248" s="12"/>
      <c r="L248" s="12"/>
      <c r="M248" s="3"/>
      <c r="N248" s="12"/>
    </row>
    <row r="249" spans="1:14" s="4" customFormat="1" ht="51" hidden="1">
      <c r="A249" s="27" t="s">
        <v>536</v>
      </c>
      <c r="B249" s="16" t="s">
        <v>534</v>
      </c>
      <c r="C249" s="18" t="s">
        <v>535</v>
      </c>
      <c r="D249" s="18"/>
      <c r="E249" s="82" t="s">
        <v>54</v>
      </c>
      <c r="F249" s="19">
        <v>875083712</v>
      </c>
      <c r="G249" s="16" t="s">
        <v>537</v>
      </c>
      <c r="H249" s="14">
        <v>2015</v>
      </c>
      <c r="I249" s="14" t="s">
        <v>701</v>
      </c>
      <c r="J249" s="13" t="s">
        <v>48</v>
      </c>
      <c r="K249" s="12"/>
      <c r="L249" s="12"/>
      <c r="M249" s="3"/>
      <c r="N249" s="12"/>
    </row>
    <row r="250" spans="1:14" s="4" customFormat="1" ht="38.25" hidden="1">
      <c r="A250" s="27" t="s">
        <v>538</v>
      </c>
      <c r="B250" s="16" t="s">
        <v>539</v>
      </c>
      <c r="C250" s="18" t="s">
        <v>535</v>
      </c>
      <c r="D250" s="85"/>
      <c r="E250" s="82" t="s">
        <v>54</v>
      </c>
      <c r="F250" s="19">
        <v>1008307256</v>
      </c>
      <c r="G250" s="16" t="s">
        <v>791</v>
      </c>
      <c r="H250" s="14">
        <v>2015</v>
      </c>
      <c r="I250" s="14" t="s">
        <v>701</v>
      </c>
      <c r="J250" s="13" t="s">
        <v>48</v>
      </c>
      <c r="K250" s="12"/>
      <c r="L250" s="12"/>
      <c r="M250" s="3"/>
      <c r="N250" s="12"/>
    </row>
    <row r="251" spans="1:14" s="4" customFormat="1" ht="38.25" hidden="1">
      <c r="A251" s="27" t="s">
        <v>540</v>
      </c>
      <c r="B251" s="16" t="s">
        <v>539</v>
      </c>
      <c r="C251" s="18" t="s">
        <v>535</v>
      </c>
      <c r="D251" s="18"/>
      <c r="E251" s="82" t="s">
        <v>54</v>
      </c>
      <c r="F251" s="19">
        <v>680184066</v>
      </c>
      <c r="G251" s="16" t="s">
        <v>792</v>
      </c>
      <c r="H251" s="14">
        <v>2015</v>
      </c>
      <c r="I251" s="14" t="s">
        <v>701</v>
      </c>
      <c r="J251" s="13" t="s">
        <v>48</v>
      </c>
      <c r="K251" s="12"/>
      <c r="L251" s="12"/>
      <c r="M251" s="3"/>
      <c r="N251" s="12"/>
    </row>
    <row r="252" spans="1:14" s="4" customFormat="1" ht="89.25" hidden="1">
      <c r="A252" s="27" t="s">
        <v>541</v>
      </c>
      <c r="B252" s="16" t="s">
        <v>542</v>
      </c>
      <c r="C252" s="17" t="s">
        <v>651</v>
      </c>
      <c r="D252" s="85"/>
      <c r="E252" s="82" t="s">
        <v>54</v>
      </c>
      <c r="F252" s="19">
        <v>441573594</v>
      </c>
      <c r="G252" s="16" t="s">
        <v>793</v>
      </c>
      <c r="H252" s="14">
        <v>2015</v>
      </c>
      <c r="I252" s="14" t="s">
        <v>492</v>
      </c>
      <c r="J252" s="13" t="s">
        <v>48</v>
      </c>
      <c r="K252" s="12"/>
      <c r="L252" s="12"/>
      <c r="M252" s="3"/>
      <c r="N252" s="12"/>
    </row>
    <row r="253" spans="1:14" s="4" customFormat="1" ht="51" hidden="1">
      <c r="A253" s="27" t="s">
        <v>543</v>
      </c>
      <c r="B253" s="16" t="s">
        <v>539</v>
      </c>
      <c r="C253" s="18" t="s">
        <v>535</v>
      </c>
      <c r="D253" s="85"/>
      <c r="E253" s="82" t="s">
        <v>54</v>
      </c>
      <c r="F253" s="19">
        <v>1058106434</v>
      </c>
      <c r="G253" s="16" t="s">
        <v>794</v>
      </c>
      <c r="H253" s="14">
        <v>2015</v>
      </c>
      <c r="I253" s="14" t="s">
        <v>701</v>
      </c>
      <c r="J253" s="13" t="s">
        <v>48</v>
      </c>
      <c r="K253" s="12"/>
      <c r="L253" s="12"/>
      <c r="M253" s="3"/>
      <c r="N253" s="12"/>
    </row>
    <row r="254" spans="1:14" s="4" customFormat="1" ht="339.75" hidden="1" customHeight="1">
      <c r="A254" s="27" t="s">
        <v>544</v>
      </c>
      <c r="B254" s="16" t="s">
        <v>535</v>
      </c>
      <c r="C254" s="18" t="s">
        <v>545</v>
      </c>
      <c r="D254" s="85"/>
      <c r="E254" s="82" t="s">
        <v>54</v>
      </c>
      <c r="F254" s="19">
        <v>700000000</v>
      </c>
      <c r="G254" s="16" t="s">
        <v>795</v>
      </c>
      <c r="H254" s="14">
        <v>2015</v>
      </c>
      <c r="I254" s="14" t="s">
        <v>701</v>
      </c>
      <c r="J254" s="22" t="s">
        <v>804</v>
      </c>
      <c r="K254" s="12"/>
      <c r="L254" s="12"/>
      <c r="M254" s="3"/>
      <c r="N254" s="12"/>
    </row>
    <row r="255" spans="1:14" s="4" customFormat="1" ht="89.25" hidden="1">
      <c r="A255" s="27" t="s">
        <v>546</v>
      </c>
      <c r="B255" s="16" t="s">
        <v>547</v>
      </c>
      <c r="C255" s="18" t="s">
        <v>535</v>
      </c>
      <c r="D255" s="85"/>
      <c r="E255" s="82" t="s">
        <v>54</v>
      </c>
      <c r="F255" s="19">
        <v>689534639</v>
      </c>
      <c r="G255" s="16" t="s">
        <v>796</v>
      </c>
      <c r="H255" s="14">
        <v>2015</v>
      </c>
      <c r="I255" s="14" t="s">
        <v>701</v>
      </c>
      <c r="J255" s="13" t="s">
        <v>48</v>
      </c>
      <c r="K255" s="12"/>
      <c r="L255" s="12"/>
      <c r="M255" s="3"/>
      <c r="N255" s="12"/>
    </row>
    <row r="256" spans="1:14" s="4" customFormat="1" ht="57.75" hidden="1" customHeight="1">
      <c r="A256" s="70" t="s">
        <v>548</v>
      </c>
      <c r="B256" s="16" t="s">
        <v>547</v>
      </c>
      <c r="C256" s="18" t="s">
        <v>535</v>
      </c>
      <c r="D256" s="85"/>
      <c r="E256" s="82" t="s">
        <v>54</v>
      </c>
      <c r="F256" s="19">
        <v>1414408036</v>
      </c>
      <c r="G256" s="16" t="s">
        <v>797</v>
      </c>
      <c r="H256" s="14">
        <v>2015</v>
      </c>
      <c r="I256" s="14" t="s">
        <v>701</v>
      </c>
      <c r="J256" s="13" t="s">
        <v>48</v>
      </c>
      <c r="K256" s="12"/>
      <c r="L256" s="12"/>
      <c r="M256" s="3"/>
      <c r="N256" s="12"/>
    </row>
    <row r="257" spans="1:14" s="4" customFormat="1" ht="88.5" hidden="1" customHeight="1">
      <c r="A257" s="70" t="s">
        <v>549</v>
      </c>
      <c r="B257" s="16" t="s">
        <v>523</v>
      </c>
      <c r="C257" s="18" t="s">
        <v>668</v>
      </c>
      <c r="D257" s="85"/>
      <c r="E257" s="82" t="s">
        <v>54</v>
      </c>
      <c r="F257" s="19">
        <v>25582060</v>
      </c>
      <c r="G257" s="16" t="s">
        <v>798</v>
      </c>
      <c r="H257" s="14">
        <v>2015</v>
      </c>
      <c r="I257" s="14" t="s">
        <v>702</v>
      </c>
      <c r="J257" s="22" t="s">
        <v>804</v>
      </c>
      <c r="K257" s="12"/>
      <c r="L257" s="12"/>
      <c r="M257" s="3"/>
      <c r="N257" s="12"/>
    </row>
    <row r="258" spans="1:14" s="4" customFormat="1" ht="76.5" hidden="1">
      <c r="A258" s="70" t="s">
        <v>550</v>
      </c>
      <c r="B258" s="16" t="s">
        <v>551</v>
      </c>
      <c r="C258" s="18" t="s">
        <v>552</v>
      </c>
      <c r="D258" s="85"/>
      <c r="E258" s="82" t="s">
        <v>54</v>
      </c>
      <c r="F258" s="19">
        <v>1346871682</v>
      </c>
      <c r="G258" s="16" t="s">
        <v>799</v>
      </c>
      <c r="H258" s="14">
        <v>2015</v>
      </c>
      <c r="I258" s="14" t="s">
        <v>492</v>
      </c>
      <c r="J258" s="13" t="s">
        <v>48</v>
      </c>
      <c r="K258" s="12"/>
      <c r="L258" s="12"/>
      <c r="M258" s="3"/>
      <c r="N258" s="12"/>
    </row>
    <row r="259" spans="1:14" s="4" customFormat="1" ht="76.5" hidden="1">
      <c r="A259" s="70" t="s">
        <v>553</v>
      </c>
      <c r="B259" s="16" t="s">
        <v>554</v>
      </c>
      <c r="C259" s="18" t="s">
        <v>53</v>
      </c>
      <c r="D259" s="85"/>
      <c r="E259" s="82" t="s">
        <v>54</v>
      </c>
      <c r="F259" s="19">
        <v>39785680</v>
      </c>
      <c r="G259" s="16" t="s">
        <v>800</v>
      </c>
      <c r="H259" s="14">
        <v>2015</v>
      </c>
      <c r="I259" s="14" t="s">
        <v>702</v>
      </c>
      <c r="J259" s="22" t="s">
        <v>804</v>
      </c>
      <c r="K259" s="12"/>
      <c r="L259" s="12"/>
      <c r="M259" s="3"/>
      <c r="N259" s="12"/>
    </row>
    <row r="260" spans="1:14" s="4" customFormat="1" ht="63.75" hidden="1">
      <c r="A260" s="70" t="s">
        <v>555</v>
      </c>
      <c r="B260" s="16" t="s">
        <v>18</v>
      </c>
      <c r="C260" s="18" t="s">
        <v>556</v>
      </c>
      <c r="D260" s="85"/>
      <c r="E260" s="82" t="s">
        <v>54</v>
      </c>
      <c r="F260" s="19">
        <v>4099028830</v>
      </c>
      <c r="G260" s="16" t="s">
        <v>801</v>
      </c>
      <c r="H260" s="14">
        <v>2015</v>
      </c>
      <c r="I260" s="14" t="s">
        <v>492</v>
      </c>
      <c r="J260" s="13" t="s">
        <v>48</v>
      </c>
      <c r="K260" s="12"/>
      <c r="L260" s="12"/>
      <c r="M260" s="3"/>
      <c r="N260" s="12"/>
    </row>
    <row r="261" spans="1:14" s="4" customFormat="1" ht="63.75" hidden="1">
      <c r="A261" s="70" t="s">
        <v>557</v>
      </c>
      <c r="B261" s="16" t="s">
        <v>558</v>
      </c>
      <c r="C261" s="18" t="s">
        <v>670</v>
      </c>
      <c r="D261" s="85"/>
      <c r="E261" s="82" t="s">
        <v>54</v>
      </c>
      <c r="F261" s="19">
        <v>288741400</v>
      </c>
      <c r="G261" s="16" t="s">
        <v>802</v>
      </c>
      <c r="H261" s="14">
        <v>2015</v>
      </c>
      <c r="I261" s="14" t="s">
        <v>805</v>
      </c>
      <c r="J261" s="22" t="s">
        <v>804</v>
      </c>
      <c r="K261" s="12"/>
      <c r="L261" s="12"/>
      <c r="M261" s="3"/>
      <c r="N261" s="12"/>
    </row>
    <row r="262" spans="1:14" s="4" customFormat="1" ht="102" hidden="1">
      <c r="A262" s="70" t="s">
        <v>559</v>
      </c>
      <c r="B262" s="16" t="s">
        <v>560</v>
      </c>
      <c r="C262" s="18" t="s">
        <v>652</v>
      </c>
      <c r="D262" s="85"/>
      <c r="E262" s="82" t="s">
        <v>54</v>
      </c>
      <c r="F262" s="19">
        <v>47536800</v>
      </c>
      <c r="G262" s="16" t="s">
        <v>803</v>
      </c>
      <c r="H262" s="14">
        <v>2015</v>
      </c>
      <c r="I262" s="14" t="s">
        <v>701</v>
      </c>
      <c r="J262" s="22" t="s">
        <v>804</v>
      </c>
      <c r="K262" s="12"/>
      <c r="L262" s="12"/>
      <c r="M262" s="3"/>
      <c r="N262" s="12"/>
    </row>
    <row r="263" spans="1:14" s="4" customFormat="1" ht="38.25" hidden="1">
      <c r="A263" s="70" t="s">
        <v>637</v>
      </c>
      <c r="B263" s="16" t="s">
        <v>19</v>
      </c>
      <c r="C263" s="18" t="s">
        <v>629</v>
      </c>
      <c r="D263" s="83" t="s">
        <v>54</v>
      </c>
      <c r="E263" s="78"/>
      <c r="F263" s="73">
        <v>799425600</v>
      </c>
      <c r="G263" s="50" t="s">
        <v>638</v>
      </c>
      <c r="H263" s="33">
        <v>2015</v>
      </c>
      <c r="I263" s="34" t="s">
        <v>702</v>
      </c>
      <c r="J263" s="22" t="s">
        <v>804</v>
      </c>
      <c r="K263" s="12"/>
      <c r="L263" s="12"/>
      <c r="M263" s="12"/>
      <c r="N263" s="12"/>
    </row>
    <row r="264" spans="1:14" s="4" customFormat="1" ht="39" hidden="1">
      <c r="A264" s="70" t="s">
        <v>647</v>
      </c>
      <c r="B264" s="18" t="s">
        <v>57</v>
      </c>
      <c r="C264" s="18" t="s">
        <v>648</v>
      </c>
      <c r="D264" s="24"/>
      <c r="E264" s="71" t="s">
        <v>54</v>
      </c>
      <c r="F264" s="73">
        <v>22699610000</v>
      </c>
      <c r="G264" s="50" t="s">
        <v>649</v>
      </c>
      <c r="H264" s="33">
        <v>2015</v>
      </c>
      <c r="I264" s="34" t="s">
        <v>702</v>
      </c>
      <c r="J264" s="33" t="s">
        <v>48</v>
      </c>
      <c r="K264" s="12"/>
      <c r="L264" s="12"/>
      <c r="M264" s="12"/>
      <c r="N264" s="12"/>
    </row>
    <row r="267" spans="1:14">
      <c r="C267" s="307" t="s">
        <v>808</v>
      </c>
      <c r="D267" s="308"/>
      <c r="E267" s="309"/>
      <c r="F267" s="293">
        <f>SUBTOTAL(9,F11:F266)</f>
        <v>107000010</v>
      </c>
    </row>
    <row r="268" spans="1:14">
      <c r="C268" s="307" t="s">
        <v>809</v>
      </c>
      <c r="D268" s="308"/>
      <c r="E268" s="309"/>
      <c r="F268" s="294">
        <v>1</v>
      </c>
    </row>
  </sheetData>
  <autoFilter ref="A2:J264">
    <filterColumn colId="8">
      <filters>
        <filter val="VEJEZ"/>
      </filters>
    </filterColumn>
    <filterColumn colId="9">
      <filters>
        <filter val="INTERVENTORIA"/>
        <filter val="OBRA"/>
      </filters>
    </filterColumn>
  </autoFilter>
  <mergeCells count="1">
    <mergeCell ref="B1:J1"/>
  </mergeCells>
  <pageMargins left="1.1811023622047245" right="0.39370078740157483" top="1.1811023622047245" bottom="0.78740157480314965" header="0.31496062992125984" footer="0.31496062992125984"/>
  <pageSetup paperSize="5" scale="59" orientation="landscape" r:id="rId1"/>
  <headerFooter>
    <oddHeader xml:space="preserve">&amp;C2-1 FORMATO CONTRACTUAL
Recolección Información
</oddHeader>
    <oddFooter>&amp;L&amp;P</oddFooter>
  </headerFooter>
  <drawing r:id="rId2"/>
  <legacyDrawing r:id="rId3"/>
</worksheet>
</file>

<file path=xl/worksheets/sheet12.xml><?xml version="1.0" encoding="utf-8"?>
<worksheet xmlns="http://schemas.openxmlformats.org/spreadsheetml/2006/main" xmlns:r="http://schemas.openxmlformats.org/officeDocument/2006/relationships">
  <sheetPr filterMode="1">
    <pageSetUpPr fitToPage="1"/>
  </sheetPr>
  <dimension ref="A1:N268"/>
  <sheetViews>
    <sheetView showGridLines="0" view="pageBreakPreview" topLeftCell="B1" zoomScale="60" zoomScaleNormal="60" workbookViewId="0">
      <selection activeCell="B1" sqref="B1:J1"/>
    </sheetView>
  </sheetViews>
  <sheetFormatPr baseColWidth="10" defaultColWidth="10.85546875" defaultRowHeight="15"/>
  <cols>
    <col min="1" max="1" width="44.140625" style="305" customWidth="1"/>
    <col min="2" max="2" width="21.5703125" style="305" customWidth="1"/>
    <col min="3" max="3" width="34.140625" style="305" customWidth="1"/>
    <col min="4" max="4" width="20.140625" style="132" customWidth="1"/>
    <col min="5" max="5" width="22.42578125" style="310" customWidth="1"/>
    <col min="6" max="6" width="24.42578125" style="295" bestFit="1" customWidth="1"/>
    <col min="7" max="7" width="61" style="305" customWidth="1"/>
    <col min="8" max="8" width="8.85546875" style="291" customWidth="1"/>
    <col min="9" max="9" width="18.5703125" style="291" customWidth="1"/>
    <col min="10" max="10" width="17" style="291" customWidth="1"/>
    <col min="11" max="11" width="7.85546875" style="291" customWidth="1"/>
    <col min="12" max="12" width="5.140625" style="291" bestFit="1" customWidth="1"/>
    <col min="13" max="13" width="7.7109375" style="291" bestFit="1" customWidth="1"/>
    <col min="14" max="14" width="21.42578125" style="291" customWidth="1"/>
    <col min="15" max="16384" width="10.85546875" style="305"/>
  </cols>
  <sheetData>
    <row r="1" spans="1:14" s="297" customFormat="1" ht="71.099999999999994" customHeight="1">
      <c r="A1" s="296"/>
      <c r="B1" s="361" t="s">
        <v>817</v>
      </c>
      <c r="C1" s="362"/>
      <c r="D1" s="362"/>
      <c r="E1" s="363"/>
      <c r="F1" s="364"/>
      <c r="G1" s="362"/>
      <c r="H1" s="362"/>
      <c r="I1" s="362"/>
      <c r="J1" s="362"/>
      <c r="K1" s="290"/>
      <c r="L1" s="290"/>
      <c r="M1" s="290"/>
      <c r="N1" s="290"/>
    </row>
    <row r="2" spans="1:14" s="303" customFormat="1" ht="31.5">
      <c r="A2" s="165" t="s">
        <v>0</v>
      </c>
      <c r="B2" s="314" t="s">
        <v>1</v>
      </c>
      <c r="C2" s="314" t="s">
        <v>43</v>
      </c>
      <c r="D2" s="314" t="s">
        <v>2</v>
      </c>
      <c r="E2" s="315" t="s">
        <v>3</v>
      </c>
      <c r="F2" s="168" t="s">
        <v>49</v>
      </c>
      <c r="G2" s="314" t="s">
        <v>4</v>
      </c>
      <c r="H2" s="316" t="s">
        <v>44</v>
      </c>
      <c r="I2" s="316" t="s">
        <v>45</v>
      </c>
      <c r="J2" s="316" t="s">
        <v>47</v>
      </c>
      <c r="K2" s="302"/>
      <c r="L2" s="302"/>
      <c r="M2" s="302"/>
      <c r="N2" s="302"/>
    </row>
    <row r="3" spans="1:14" ht="106.5" customHeight="1">
      <c r="A3" s="89" t="s">
        <v>223</v>
      </c>
      <c r="B3" s="90" t="s">
        <v>224</v>
      </c>
      <c r="C3" s="92" t="s">
        <v>651</v>
      </c>
      <c r="D3" s="92" t="s">
        <v>54</v>
      </c>
      <c r="E3" s="93"/>
      <c r="F3" s="94">
        <v>1058055200</v>
      </c>
      <c r="G3" s="323" t="s">
        <v>906</v>
      </c>
      <c r="H3" s="141">
        <v>2010</v>
      </c>
      <c r="I3" s="95" t="s">
        <v>46</v>
      </c>
      <c r="J3" s="317" t="s">
        <v>804</v>
      </c>
      <c r="M3" s="322"/>
    </row>
    <row r="4" spans="1:14" ht="144.75" customHeight="1">
      <c r="A4" s="98" t="s">
        <v>300</v>
      </c>
      <c r="B4" s="90" t="s">
        <v>301</v>
      </c>
      <c r="C4" s="92" t="s">
        <v>302</v>
      </c>
      <c r="D4" s="311" t="s">
        <v>54</v>
      </c>
      <c r="E4" s="312"/>
      <c r="F4" s="122">
        <v>267117550</v>
      </c>
      <c r="G4" s="118" t="s">
        <v>303</v>
      </c>
      <c r="H4" s="95">
        <v>2010</v>
      </c>
      <c r="I4" s="95" t="s">
        <v>46</v>
      </c>
      <c r="J4" s="317" t="s">
        <v>804</v>
      </c>
      <c r="M4" s="324"/>
    </row>
    <row r="5" spans="1:14" ht="192.75" customHeight="1">
      <c r="A5" s="103" t="s">
        <v>907</v>
      </c>
      <c r="B5" s="90" t="s">
        <v>328</v>
      </c>
      <c r="C5" s="92" t="s">
        <v>329</v>
      </c>
      <c r="D5" s="311" t="s">
        <v>54</v>
      </c>
      <c r="E5" s="312"/>
      <c r="F5" s="122">
        <v>1287734574</v>
      </c>
      <c r="G5" s="118" t="s">
        <v>330</v>
      </c>
      <c r="H5" s="95">
        <v>2010</v>
      </c>
      <c r="I5" s="95" t="s">
        <v>46</v>
      </c>
      <c r="J5" s="95" t="s">
        <v>48</v>
      </c>
      <c r="M5" s="125"/>
    </row>
    <row r="6" spans="1:14" s="4" customFormat="1" ht="197.25" hidden="1" customHeight="1">
      <c r="A6" s="27" t="s">
        <v>393</v>
      </c>
      <c r="B6" s="16" t="s">
        <v>394</v>
      </c>
      <c r="C6" s="18" t="s">
        <v>395</v>
      </c>
      <c r="D6" s="24" t="s">
        <v>54</v>
      </c>
      <c r="E6" s="71"/>
      <c r="F6" s="25">
        <v>804999355</v>
      </c>
      <c r="G6" s="26" t="s">
        <v>671</v>
      </c>
      <c r="H6" s="13">
        <v>2010</v>
      </c>
      <c r="I6" s="14" t="s">
        <v>307</v>
      </c>
      <c r="J6" s="13" t="s">
        <v>48</v>
      </c>
      <c r="K6" s="12"/>
      <c r="L6" s="12"/>
      <c r="M6" s="3"/>
      <c r="N6" s="12"/>
    </row>
    <row r="7" spans="1:14" ht="162" customHeight="1">
      <c r="A7" s="105" t="s">
        <v>39</v>
      </c>
      <c r="B7" s="106" t="s">
        <v>37</v>
      </c>
      <c r="C7" s="92" t="s">
        <v>651</v>
      </c>
      <c r="D7" s="325" t="s">
        <v>54</v>
      </c>
      <c r="E7" s="326"/>
      <c r="F7" s="94">
        <v>1573760000</v>
      </c>
      <c r="G7" s="93" t="s">
        <v>908</v>
      </c>
      <c r="H7" s="111">
        <v>2011</v>
      </c>
      <c r="I7" s="111" t="s">
        <v>46</v>
      </c>
      <c r="J7" s="317" t="s">
        <v>804</v>
      </c>
    </row>
    <row r="8" spans="1:14" ht="162" customHeight="1">
      <c r="A8" s="105" t="s">
        <v>40</v>
      </c>
      <c r="B8" s="92" t="s">
        <v>23</v>
      </c>
      <c r="C8" s="92" t="s">
        <v>651</v>
      </c>
      <c r="D8" s="325" t="s">
        <v>54</v>
      </c>
      <c r="E8" s="326"/>
      <c r="F8" s="94">
        <v>720082812</v>
      </c>
      <c r="G8" s="93" t="s">
        <v>38</v>
      </c>
      <c r="H8" s="111">
        <v>2011</v>
      </c>
      <c r="I8" s="111" t="s">
        <v>46</v>
      </c>
      <c r="J8" s="317" t="s">
        <v>804</v>
      </c>
    </row>
    <row r="9" spans="1:14" ht="138" customHeight="1">
      <c r="A9" s="105" t="s">
        <v>25</v>
      </c>
      <c r="B9" s="92" t="s">
        <v>26</v>
      </c>
      <c r="C9" s="106" t="s">
        <v>31</v>
      </c>
      <c r="D9" s="325" t="s">
        <v>54</v>
      </c>
      <c r="E9" s="326"/>
      <c r="F9" s="94">
        <v>26129561520</v>
      </c>
      <c r="G9" s="93" t="s">
        <v>909</v>
      </c>
      <c r="H9" s="111">
        <v>2011</v>
      </c>
      <c r="I9" s="111" t="s">
        <v>46</v>
      </c>
      <c r="J9" s="111" t="s">
        <v>48</v>
      </c>
    </row>
    <row r="10" spans="1:14" ht="147.75" customHeight="1">
      <c r="A10" s="105" t="s">
        <v>24</v>
      </c>
      <c r="B10" s="92" t="s">
        <v>22</v>
      </c>
      <c r="C10" s="92" t="s">
        <v>32</v>
      </c>
      <c r="D10" s="325" t="s">
        <v>54</v>
      </c>
      <c r="E10" s="326"/>
      <c r="F10" s="94">
        <v>11554598041</v>
      </c>
      <c r="G10" s="93" t="s">
        <v>28</v>
      </c>
      <c r="H10" s="111">
        <v>2011</v>
      </c>
      <c r="I10" s="111" t="s">
        <v>46</v>
      </c>
      <c r="J10" s="111" t="s">
        <v>48</v>
      </c>
    </row>
    <row r="11" spans="1:14" s="4" customFormat="1" ht="47.25" hidden="1" customHeight="1">
      <c r="A11" s="23" t="s">
        <v>203</v>
      </c>
      <c r="B11" s="16" t="s">
        <v>204</v>
      </c>
      <c r="C11" s="17" t="s">
        <v>651</v>
      </c>
      <c r="D11" s="18" t="s">
        <v>54</v>
      </c>
      <c r="E11" s="81"/>
      <c r="F11" s="19">
        <v>821037699</v>
      </c>
      <c r="G11" s="20" t="s">
        <v>707</v>
      </c>
      <c r="H11" s="13">
        <v>2011</v>
      </c>
      <c r="I11" s="14" t="s">
        <v>701</v>
      </c>
      <c r="J11" s="13" t="s">
        <v>48</v>
      </c>
      <c r="K11" s="12"/>
      <c r="L11" s="12"/>
      <c r="M11" s="3"/>
      <c r="N11" s="12"/>
    </row>
    <row r="12" spans="1:14" s="4" customFormat="1" ht="218.25" hidden="1" customHeight="1">
      <c r="A12" s="27" t="s">
        <v>708</v>
      </c>
      <c r="B12" s="16" t="s">
        <v>222</v>
      </c>
      <c r="C12" s="17" t="s">
        <v>651</v>
      </c>
      <c r="D12" s="18" t="s">
        <v>54</v>
      </c>
      <c r="E12" s="81"/>
      <c r="F12" s="19">
        <v>25865053</v>
      </c>
      <c r="G12" s="20" t="s">
        <v>709</v>
      </c>
      <c r="H12" s="13">
        <v>2011</v>
      </c>
      <c r="I12" s="14" t="s">
        <v>701</v>
      </c>
      <c r="J12" s="13" t="s">
        <v>804</v>
      </c>
      <c r="K12" s="12"/>
      <c r="L12" s="12"/>
      <c r="M12" s="3"/>
      <c r="N12" s="12"/>
    </row>
    <row r="13" spans="1:14" ht="45">
      <c r="A13" s="103" t="s">
        <v>264</v>
      </c>
      <c r="B13" s="92" t="s">
        <v>265</v>
      </c>
      <c r="C13" s="92" t="s">
        <v>237</v>
      </c>
      <c r="D13" s="92" t="s">
        <v>54</v>
      </c>
      <c r="E13" s="93"/>
      <c r="F13" s="122">
        <v>389998502</v>
      </c>
      <c r="G13" s="92" t="s">
        <v>266</v>
      </c>
      <c r="H13" s="95">
        <v>2011</v>
      </c>
      <c r="I13" s="95" t="s">
        <v>46</v>
      </c>
      <c r="J13" s="95" t="s">
        <v>48</v>
      </c>
      <c r="M13" s="125"/>
    </row>
    <row r="14" spans="1:14" s="4" customFormat="1" ht="369" hidden="1" customHeight="1">
      <c r="A14" s="27" t="s">
        <v>304</v>
      </c>
      <c r="B14" s="16" t="s">
        <v>305</v>
      </c>
      <c r="C14" s="18" t="s">
        <v>302</v>
      </c>
      <c r="D14" s="24" t="s">
        <v>54</v>
      </c>
      <c r="E14" s="71"/>
      <c r="F14" s="25">
        <v>508381594</v>
      </c>
      <c r="G14" s="36" t="s">
        <v>306</v>
      </c>
      <c r="H14" s="13">
        <v>2011</v>
      </c>
      <c r="I14" s="14" t="s">
        <v>307</v>
      </c>
      <c r="J14" s="13" t="s">
        <v>804</v>
      </c>
      <c r="K14" s="12"/>
      <c r="L14" s="12"/>
      <c r="M14" s="3"/>
      <c r="N14" s="12"/>
    </row>
    <row r="15" spans="1:14" s="4" customFormat="1" ht="388.5" hidden="1" customHeight="1">
      <c r="A15" s="27" t="s">
        <v>335</v>
      </c>
      <c r="B15" s="16" t="s">
        <v>336</v>
      </c>
      <c r="C15" s="18" t="s">
        <v>337</v>
      </c>
      <c r="D15" s="37" t="s">
        <v>54</v>
      </c>
      <c r="E15" s="71"/>
      <c r="F15" s="25" t="s">
        <v>338</v>
      </c>
      <c r="G15" s="26" t="s">
        <v>339</v>
      </c>
      <c r="H15" s="13">
        <v>2011</v>
      </c>
      <c r="I15" s="14" t="s">
        <v>307</v>
      </c>
      <c r="J15" s="13" t="s">
        <v>48</v>
      </c>
      <c r="K15" s="12"/>
      <c r="L15" s="12"/>
      <c r="M15" s="3"/>
      <c r="N15" s="12"/>
    </row>
    <row r="16" spans="1:14" s="4" customFormat="1" ht="62.25" hidden="1" customHeight="1">
      <c r="A16" s="38" t="s">
        <v>51</v>
      </c>
      <c r="B16" s="18" t="s">
        <v>52</v>
      </c>
      <c r="C16" s="18" t="s">
        <v>53</v>
      </c>
      <c r="D16" s="17" t="s">
        <v>54</v>
      </c>
      <c r="E16" s="72"/>
      <c r="F16" s="39">
        <v>107000010</v>
      </c>
      <c r="G16" s="40" t="s">
        <v>55</v>
      </c>
      <c r="H16" s="33">
        <v>2012</v>
      </c>
      <c r="I16" s="34" t="s">
        <v>155</v>
      </c>
      <c r="J16" s="33" t="s">
        <v>48</v>
      </c>
      <c r="K16" s="12"/>
      <c r="L16" s="12"/>
      <c r="M16" s="12"/>
      <c r="N16" s="12"/>
    </row>
    <row r="17" spans="1:14" s="4" customFormat="1" ht="56.25" hidden="1" customHeight="1">
      <c r="A17" s="41" t="s">
        <v>56</v>
      </c>
      <c r="B17" s="18" t="s">
        <v>57</v>
      </c>
      <c r="C17" s="18" t="s">
        <v>58</v>
      </c>
      <c r="D17" s="18" t="s">
        <v>54</v>
      </c>
      <c r="E17" s="72"/>
      <c r="F17" s="39">
        <v>1867985367</v>
      </c>
      <c r="G17" s="42" t="s">
        <v>59</v>
      </c>
      <c r="H17" s="33">
        <v>2012</v>
      </c>
      <c r="I17" s="34" t="s">
        <v>702</v>
      </c>
      <c r="J17" s="33" t="s">
        <v>48</v>
      </c>
      <c r="K17" s="12"/>
      <c r="L17" s="12"/>
      <c r="M17" s="12"/>
      <c r="N17" s="12"/>
    </row>
    <row r="18" spans="1:14" s="4" customFormat="1" ht="77.25" hidden="1">
      <c r="A18" s="41" t="s">
        <v>60</v>
      </c>
      <c r="B18" s="18" t="s">
        <v>61</v>
      </c>
      <c r="C18" s="18" t="s">
        <v>53</v>
      </c>
      <c r="D18" s="17" t="s">
        <v>54</v>
      </c>
      <c r="E18" s="72"/>
      <c r="F18" s="39">
        <v>214339000</v>
      </c>
      <c r="G18" s="40" t="s">
        <v>62</v>
      </c>
      <c r="H18" s="33">
        <v>2012</v>
      </c>
      <c r="I18" s="34" t="s">
        <v>702</v>
      </c>
      <c r="J18" s="22" t="s">
        <v>804</v>
      </c>
      <c r="K18" s="12"/>
      <c r="L18" s="12"/>
      <c r="M18" s="12"/>
      <c r="N18" s="12"/>
    </row>
    <row r="19" spans="1:14" s="4" customFormat="1" ht="110.25" hidden="1" customHeight="1">
      <c r="A19" s="41" t="s">
        <v>63</v>
      </c>
      <c r="B19" s="18" t="s">
        <v>64</v>
      </c>
      <c r="C19" s="18" t="s">
        <v>53</v>
      </c>
      <c r="D19" s="18" t="s">
        <v>54</v>
      </c>
      <c r="E19" s="18"/>
      <c r="F19" s="39">
        <v>42375521</v>
      </c>
      <c r="G19" s="40" t="s">
        <v>65</v>
      </c>
      <c r="H19" s="33">
        <v>2012</v>
      </c>
      <c r="I19" s="34" t="s">
        <v>702</v>
      </c>
      <c r="J19" s="33" t="s">
        <v>167</v>
      </c>
      <c r="K19" s="12"/>
      <c r="L19" s="12"/>
      <c r="M19" s="12"/>
      <c r="N19" s="12"/>
    </row>
    <row r="20" spans="1:14" s="4" customFormat="1" ht="81.75" hidden="1" customHeight="1">
      <c r="A20" s="38" t="s">
        <v>164</v>
      </c>
      <c r="B20" s="43" t="s">
        <v>162</v>
      </c>
      <c r="C20" s="18" t="s">
        <v>165</v>
      </c>
      <c r="D20" s="17" t="s">
        <v>54</v>
      </c>
      <c r="E20" s="44"/>
      <c r="F20" s="45">
        <v>45588000</v>
      </c>
      <c r="G20" s="43" t="s">
        <v>166</v>
      </c>
      <c r="H20" s="44">
        <v>2012</v>
      </c>
      <c r="I20" s="18" t="s">
        <v>46</v>
      </c>
      <c r="J20" s="33" t="s">
        <v>167</v>
      </c>
      <c r="K20" s="12"/>
      <c r="L20" s="12"/>
      <c r="M20" s="5"/>
      <c r="N20" s="12"/>
    </row>
    <row r="21" spans="1:14" s="4" customFormat="1" ht="153" hidden="1">
      <c r="A21" s="27" t="s">
        <v>200</v>
      </c>
      <c r="B21" s="16" t="s">
        <v>201</v>
      </c>
      <c r="C21" s="18" t="s">
        <v>656</v>
      </c>
      <c r="D21" s="18" t="s">
        <v>54</v>
      </c>
      <c r="E21" s="81"/>
      <c r="F21" s="19">
        <v>1153083446.3</v>
      </c>
      <c r="G21" s="20" t="s">
        <v>202</v>
      </c>
      <c r="H21" s="13">
        <v>2012</v>
      </c>
      <c r="I21" s="14" t="s">
        <v>701</v>
      </c>
      <c r="J21" s="13" t="s">
        <v>48</v>
      </c>
      <c r="K21" s="12"/>
      <c r="L21" s="12"/>
      <c r="M21" s="3"/>
      <c r="N21" s="12"/>
    </row>
    <row r="22" spans="1:14" s="4" customFormat="1" ht="89.25" hidden="1">
      <c r="A22" s="27" t="s">
        <v>205</v>
      </c>
      <c r="B22" s="16" t="s">
        <v>206</v>
      </c>
      <c r="C22" s="18" t="s">
        <v>657</v>
      </c>
      <c r="D22" s="18" t="s">
        <v>54</v>
      </c>
      <c r="E22" s="81"/>
      <c r="F22" s="19">
        <v>120465522</v>
      </c>
      <c r="G22" s="46" t="s">
        <v>207</v>
      </c>
      <c r="H22" s="13">
        <v>2012</v>
      </c>
      <c r="I22" s="14" t="s">
        <v>702</v>
      </c>
      <c r="J22" s="13" t="s">
        <v>48</v>
      </c>
      <c r="K22" s="12"/>
      <c r="L22" s="12"/>
      <c r="M22" s="3"/>
      <c r="N22" s="12"/>
    </row>
    <row r="23" spans="1:14" s="4" customFormat="1" ht="51" hidden="1">
      <c r="A23" s="27" t="s">
        <v>208</v>
      </c>
      <c r="B23" s="16" t="s">
        <v>209</v>
      </c>
      <c r="C23" s="17" t="s">
        <v>652</v>
      </c>
      <c r="D23" s="18" t="s">
        <v>54</v>
      </c>
      <c r="E23" s="72"/>
      <c r="F23" s="25">
        <v>762169021</v>
      </c>
      <c r="G23" s="18" t="s">
        <v>210</v>
      </c>
      <c r="H23" s="13">
        <v>2012</v>
      </c>
      <c r="I23" s="14" t="s">
        <v>701</v>
      </c>
      <c r="J23" s="13" t="s">
        <v>48</v>
      </c>
      <c r="K23" s="12"/>
      <c r="L23" s="12"/>
      <c r="M23" s="3"/>
      <c r="N23" s="12"/>
    </row>
    <row r="24" spans="1:14" ht="90">
      <c r="A24" s="103" t="s">
        <v>211</v>
      </c>
      <c r="B24" s="90" t="s">
        <v>212</v>
      </c>
      <c r="C24" s="92" t="s">
        <v>664</v>
      </c>
      <c r="D24" s="92" t="s">
        <v>54</v>
      </c>
      <c r="E24" s="93"/>
      <c r="F24" s="94">
        <v>44364450</v>
      </c>
      <c r="G24" s="327" t="s">
        <v>213</v>
      </c>
      <c r="H24" s="95">
        <v>2012</v>
      </c>
      <c r="I24" s="95" t="s">
        <v>46</v>
      </c>
      <c r="J24" s="95" t="s">
        <v>48</v>
      </c>
      <c r="M24" s="125"/>
    </row>
    <row r="25" spans="1:14" ht="84.75" customHeight="1">
      <c r="A25" s="103" t="s">
        <v>214</v>
      </c>
      <c r="B25" s="90" t="s">
        <v>215</v>
      </c>
      <c r="C25" s="92" t="s">
        <v>664</v>
      </c>
      <c r="D25" s="92" t="s">
        <v>54</v>
      </c>
      <c r="E25" s="93"/>
      <c r="F25" s="94">
        <v>44330000</v>
      </c>
      <c r="G25" s="90" t="s">
        <v>216</v>
      </c>
      <c r="H25" s="95">
        <v>2012</v>
      </c>
      <c r="I25" s="95" t="s">
        <v>46</v>
      </c>
      <c r="J25" s="95" t="s">
        <v>48</v>
      </c>
      <c r="M25" s="125"/>
    </row>
    <row r="26" spans="1:14" s="4" customFormat="1" ht="63.75" hidden="1">
      <c r="A26" s="27" t="s">
        <v>217</v>
      </c>
      <c r="B26" s="16" t="s">
        <v>218</v>
      </c>
      <c r="C26" s="18" t="s">
        <v>652</v>
      </c>
      <c r="D26" s="18"/>
      <c r="E26" s="72" t="s">
        <v>54</v>
      </c>
      <c r="F26" s="19">
        <v>580989278</v>
      </c>
      <c r="G26" s="46" t="s">
        <v>710</v>
      </c>
      <c r="H26" s="13">
        <v>2012</v>
      </c>
      <c r="I26" s="14" t="s">
        <v>701</v>
      </c>
      <c r="J26" s="13" t="s">
        <v>48</v>
      </c>
      <c r="K26" s="12"/>
      <c r="L26" s="12"/>
      <c r="M26" s="3"/>
      <c r="N26" s="12"/>
    </row>
    <row r="27" spans="1:14" s="4" customFormat="1" ht="63.75" hidden="1">
      <c r="A27" s="27" t="s">
        <v>219</v>
      </c>
      <c r="B27" s="16" t="s">
        <v>201</v>
      </c>
      <c r="C27" s="18" t="s">
        <v>656</v>
      </c>
      <c r="D27" s="18" t="s">
        <v>54</v>
      </c>
      <c r="E27" s="81"/>
      <c r="F27" s="19">
        <v>1153083446.3</v>
      </c>
      <c r="G27" s="46" t="s">
        <v>711</v>
      </c>
      <c r="H27" s="13">
        <v>2012</v>
      </c>
      <c r="I27" s="14" t="s">
        <v>701</v>
      </c>
      <c r="J27" s="13" t="s">
        <v>48</v>
      </c>
      <c r="K27" s="12"/>
      <c r="L27" s="12"/>
      <c r="M27" s="3"/>
      <c r="N27" s="12"/>
    </row>
    <row r="28" spans="1:14" s="4" customFormat="1" ht="63.75" hidden="1">
      <c r="A28" s="27" t="s">
        <v>220</v>
      </c>
      <c r="B28" s="16" t="s">
        <v>221</v>
      </c>
      <c r="C28" s="18" t="s">
        <v>656</v>
      </c>
      <c r="D28" s="18" t="s">
        <v>54</v>
      </c>
      <c r="E28" s="81"/>
      <c r="F28" s="19">
        <v>55607700</v>
      </c>
      <c r="G28" s="20" t="s">
        <v>712</v>
      </c>
      <c r="H28" s="13">
        <v>2012</v>
      </c>
      <c r="I28" s="14" t="s">
        <v>701</v>
      </c>
      <c r="J28" s="22" t="s">
        <v>804</v>
      </c>
      <c r="K28" s="12"/>
      <c r="L28" s="12"/>
      <c r="M28" s="3"/>
      <c r="N28" s="12"/>
    </row>
    <row r="29" spans="1:14" s="4" customFormat="1" ht="153" hidden="1">
      <c r="A29" s="27" t="s">
        <v>225</v>
      </c>
      <c r="B29" s="16" t="s">
        <v>226</v>
      </c>
      <c r="C29" s="18" t="s">
        <v>652</v>
      </c>
      <c r="D29" s="18"/>
      <c r="E29" s="72" t="s">
        <v>54</v>
      </c>
      <c r="F29" s="48" t="s">
        <v>227</v>
      </c>
      <c r="G29" s="18" t="s">
        <v>713</v>
      </c>
      <c r="H29" s="13">
        <v>2012</v>
      </c>
      <c r="I29" s="14" t="s">
        <v>701</v>
      </c>
      <c r="J29" s="22" t="s">
        <v>804</v>
      </c>
      <c r="K29" s="12"/>
      <c r="L29" s="12"/>
      <c r="M29" s="3"/>
      <c r="N29" s="12"/>
    </row>
    <row r="30" spans="1:14" s="4" customFormat="1" ht="63.75" hidden="1" customHeight="1">
      <c r="A30" s="27" t="s">
        <v>228</v>
      </c>
      <c r="B30" s="16" t="s">
        <v>229</v>
      </c>
      <c r="C30" s="18" t="s">
        <v>658</v>
      </c>
      <c r="D30" s="18"/>
      <c r="E30" s="46" t="s">
        <v>54</v>
      </c>
      <c r="F30" s="19">
        <v>45994000</v>
      </c>
      <c r="G30" s="46" t="s">
        <v>230</v>
      </c>
      <c r="H30" s="13">
        <v>2012</v>
      </c>
      <c r="I30" s="14" t="s">
        <v>231</v>
      </c>
      <c r="J30" s="13" t="s">
        <v>167</v>
      </c>
      <c r="K30" s="12"/>
      <c r="L30" s="12"/>
      <c r="M30" s="3"/>
      <c r="N30" s="12"/>
    </row>
    <row r="31" spans="1:14" s="4" customFormat="1" ht="49.5" hidden="1" customHeight="1">
      <c r="A31" s="27" t="s">
        <v>232</v>
      </c>
      <c r="B31" s="16" t="s">
        <v>233</v>
      </c>
      <c r="C31" s="18" t="s">
        <v>165</v>
      </c>
      <c r="D31" s="18"/>
      <c r="E31" s="49" t="s">
        <v>54</v>
      </c>
      <c r="F31" s="19">
        <v>17516000</v>
      </c>
      <c r="G31" s="46" t="s">
        <v>234</v>
      </c>
      <c r="H31" s="13">
        <v>2012</v>
      </c>
      <c r="I31" s="14" t="s">
        <v>46</v>
      </c>
      <c r="J31" s="13" t="s">
        <v>167</v>
      </c>
      <c r="K31" s="12"/>
      <c r="L31" s="12"/>
      <c r="M31" s="3"/>
      <c r="N31" s="12"/>
    </row>
    <row r="32" spans="1:14" s="4" customFormat="1" ht="89.25" hidden="1">
      <c r="A32" s="27" t="s">
        <v>235</v>
      </c>
      <c r="B32" s="18" t="s">
        <v>236</v>
      </c>
      <c r="C32" s="18" t="s">
        <v>237</v>
      </c>
      <c r="D32" s="18" t="s">
        <v>54</v>
      </c>
      <c r="E32" s="78"/>
      <c r="F32" s="25">
        <v>158548336</v>
      </c>
      <c r="G32" s="18" t="s">
        <v>238</v>
      </c>
      <c r="H32" s="21">
        <v>2012</v>
      </c>
      <c r="I32" s="14" t="s">
        <v>231</v>
      </c>
      <c r="J32" s="22" t="s">
        <v>804</v>
      </c>
      <c r="K32" s="12"/>
      <c r="L32" s="12"/>
      <c r="M32" s="8"/>
      <c r="N32" s="12"/>
    </row>
    <row r="33" spans="1:14" s="4" customFormat="1" ht="38.25" hidden="1">
      <c r="A33" s="27" t="s">
        <v>239</v>
      </c>
      <c r="B33" s="18" t="s">
        <v>240</v>
      </c>
      <c r="C33" s="18" t="s">
        <v>237</v>
      </c>
      <c r="D33" s="18" t="s">
        <v>54</v>
      </c>
      <c r="E33" s="78"/>
      <c r="F33" s="25">
        <v>26500000</v>
      </c>
      <c r="G33" s="18" t="s">
        <v>241</v>
      </c>
      <c r="H33" s="21">
        <v>2012</v>
      </c>
      <c r="I33" s="14" t="s">
        <v>701</v>
      </c>
      <c r="J33" s="22" t="s">
        <v>804</v>
      </c>
      <c r="K33" s="12"/>
      <c r="L33" s="12"/>
      <c r="M33" s="8"/>
      <c r="N33" s="12"/>
    </row>
    <row r="34" spans="1:14" s="4" customFormat="1" ht="165.75" hidden="1">
      <c r="A34" s="27" t="s">
        <v>242</v>
      </c>
      <c r="B34" s="18" t="s">
        <v>240</v>
      </c>
      <c r="C34" s="18" t="s">
        <v>243</v>
      </c>
      <c r="D34" s="18"/>
      <c r="E34" s="78" t="s">
        <v>54</v>
      </c>
      <c r="F34" s="25">
        <v>116717560</v>
      </c>
      <c r="G34" s="18" t="s">
        <v>244</v>
      </c>
      <c r="H34" s="21">
        <v>2012</v>
      </c>
      <c r="I34" s="14" t="s">
        <v>701</v>
      </c>
      <c r="J34" s="22" t="s">
        <v>804</v>
      </c>
      <c r="K34" s="12"/>
      <c r="L34" s="12"/>
      <c r="M34" s="8"/>
      <c r="N34" s="12"/>
    </row>
    <row r="35" spans="1:14" s="4" customFormat="1" ht="51" hidden="1">
      <c r="A35" s="27" t="s">
        <v>245</v>
      </c>
      <c r="B35" s="18" t="s">
        <v>246</v>
      </c>
      <c r="C35" s="18" t="s">
        <v>237</v>
      </c>
      <c r="D35" s="18"/>
      <c r="E35" s="78"/>
      <c r="F35" s="25">
        <v>93717560</v>
      </c>
      <c r="G35" s="18" t="s">
        <v>247</v>
      </c>
      <c r="H35" s="21">
        <v>2012</v>
      </c>
      <c r="I35" s="14" t="s">
        <v>701</v>
      </c>
      <c r="J35" s="22" t="s">
        <v>804</v>
      </c>
      <c r="K35" s="12"/>
      <c r="L35" s="12"/>
      <c r="M35" s="8"/>
      <c r="N35" s="12"/>
    </row>
    <row r="36" spans="1:14" s="4" customFormat="1" ht="76.5" hidden="1">
      <c r="A36" s="27" t="s">
        <v>267</v>
      </c>
      <c r="B36" s="18" t="s">
        <v>268</v>
      </c>
      <c r="C36" s="18" t="s">
        <v>269</v>
      </c>
      <c r="D36" s="18" t="s">
        <v>54</v>
      </c>
      <c r="E36" s="78"/>
      <c r="F36" s="25">
        <v>1939465865</v>
      </c>
      <c r="G36" s="18" t="s">
        <v>270</v>
      </c>
      <c r="H36" s="13">
        <v>2012</v>
      </c>
      <c r="I36" s="14" t="s">
        <v>231</v>
      </c>
      <c r="J36" s="13" t="s">
        <v>48</v>
      </c>
      <c r="K36" s="12"/>
      <c r="L36" s="12"/>
      <c r="M36" s="8"/>
      <c r="N36" s="12"/>
    </row>
    <row r="37" spans="1:14" s="4" customFormat="1" ht="38.25" hidden="1">
      <c r="A37" s="27" t="s">
        <v>271</v>
      </c>
      <c r="B37" s="18" t="s">
        <v>209</v>
      </c>
      <c r="C37" s="18" t="s">
        <v>272</v>
      </c>
      <c r="D37" s="18" t="s">
        <v>54</v>
      </c>
      <c r="E37" s="78"/>
      <c r="F37" s="25">
        <v>353824673</v>
      </c>
      <c r="G37" s="18" t="s">
        <v>273</v>
      </c>
      <c r="H37" s="13">
        <v>2012</v>
      </c>
      <c r="I37" s="14" t="s">
        <v>701</v>
      </c>
      <c r="J37" s="13" t="s">
        <v>48</v>
      </c>
      <c r="K37" s="12"/>
      <c r="L37" s="12"/>
      <c r="M37" s="8"/>
      <c r="N37" s="12"/>
    </row>
    <row r="38" spans="1:14" s="4" customFormat="1" ht="140.25" hidden="1">
      <c r="A38" s="27" t="s">
        <v>274</v>
      </c>
      <c r="B38" s="18" t="s">
        <v>275</v>
      </c>
      <c r="C38" s="18" t="s">
        <v>276</v>
      </c>
      <c r="D38" s="18" t="s">
        <v>54</v>
      </c>
      <c r="E38" s="78"/>
      <c r="F38" s="25">
        <v>296406257</v>
      </c>
      <c r="G38" s="18" t="s">
        <v>277</v>
      </c>
      <c r="H38" s="13">
        <v>2012</v>
      </c>
      <c r="I38" s="14" t="s">
        <v>701</v>
      </c>
      <c r="J38" s="13" t="s">
        <v>48</v>
      </c>
      <c r="K38" s="12"/>
      <c r="L38" s="12"/>
      <c r="M38" s="8"/>
      <c r="N38" s="12"/>
    </row>
    <row r="39" spans="1:14" s="4" customFormat="1" ht="51" hidden="1">
      <c r="A39" s="27" t="s">
        <v>278</v>
      </c>
      <c r="B39" s="18" t="s">
        <v>279</v>
      </c>
      <c r="C39" s="18" t="s">
        <v>280</v>
      </c>
      <c r="D39" s="18" t="s">
        <v>54</v>
      </c>
      <c r="E39" s="78"/>
      <c r="F39" s="25">
        <v>762169021</v>
      </c>
      <c r="G39" s="18" t="s">
        <v>281</v>
      </c>
      <c r="H39" s="13">
        <v>2012</v>
      </c>
      <c r="I39" s="14" t="s">
        <v>701</v>
      </c>
      <c r="J39" s="13" t="s">
        <v>48</v>
      </c>
      <c r="K39" s="12"/>
      <c r="L39" s="12"/>
      <c r="M39" s="8"/>
      <c r="N39" s="12"/>
    </row>
    <row r="40" spans="1:14" ht="150">
      <c r="A40" s="103" t="s">
        <v>308</v>
      </c>
      <c r="B40" s="90" t="s">
        <v>309</v>
      </c>
      <c r="C40" s="92" t="s">
        <v>302</v>
      </c>
      <c r="D40" s="311" t="s">
        <v>54</v>
      </c>
      <c r="E40" s="312"/>
      <c r="F40" s="122">
        <v>146890800</v>
      </c>
      <c r="G40" s="118" t="s">
        <v>310</v>
      </c>
      <c r="H40" s="95">
        <v>2012</v>
      </c>
      <c r="I40" s="95" t="s">
        <v>46</v>
      </c>
      <c r="J40" s="317" t="s">
        <v>804</v>
      </c>
      <c r="M40" s="125"/>
    </row>
    <row r="41" spans="1:14" ht="150">
      <c r="A41" s="103" t="s">
        <v>331</v>
      </c>
      <c r="B41" s="92" t="s">
        <v>332</v>
      </c>
      <c r="C41" s="92" t="s">
        <v>333</v>
      </c>
      <c r="D41" s="311" t="s">
        <v>54</v>
      </c>
      <c r="E41" s="312"/>
      <c r="F41" s="122">
        <v>309176395</v>
      </c>
      <c r="G41" s="118" t="s">
        <v>334</v>
      </c>
      <c r="H41" s="95">
        <v>2012</v>
      </c>
      <c r="I41" s="95" t="s">
        <v>46</v>
      </c>
      <c r="J41" s="95" t="s">
        <v>48</v>
      </c>
      <c r="M41" s="125"/>
    </row>
    <row r="42" spans="1:14" ht="165">
      <c r="A42" s="103" t="s">
        <v>340</v>
      </c>
      <c r="B42" s="90" t="s">
        <v>341</v>
      </c>
      <c r="C42" s="92" t="s">
        <v>342</v>
      </c>
      <c r="D42" s="311" t="s">
        <v>54</v>
      </c>
      <c r="E42" s="312"/>
      <c r="F42" s="122">
        <v>2245655287.75</v>
      </c>
      <c r="G42" s="118" t="s">
        <v>343</v>
      </c>
      <c r="H42" s="95">
        <v>2012</v>
      </c>
      <c r="I42" s="95" t="s">
        <v>46</v>
      </c>
      <c r="J42" s="95" t="s">
        <v>48</v>
      </c>
      <c r="M42" s="125"/>
    </row>
    <row r="43" spans="1:14" s="4" customFormat="1" ht="63.75" hidden="1">
      <c r="A43" s="27" t="s">
        <v>205</v>
      </c>
      <c r="B43" s="18" t="s">
        <v>206</v>
      </c>
      <c r="C43" s="18" t="s">
        <v>657</v>
      </c>
      <c r="D43" s="83" t="s">
        <v>54</v>
      </c>
      <c r="E43" s="81"/>
      <c r="F43" s="73">
        <v>120465522</v>
      </c>
      <c r="G43" s="50" t="s">
        <v>640</v>
      </c>
      <c r="H43" s="33">
        <v>2012</v>
      </c>
      <c r="I43" s="34" t="s">
        <v>702</v>
      </c>
      <c r="J43" s="33" t="s">
        <v>48</v>
      </c>
      <c r="K43" s="12"/>
      <c r="L43" s="12"/>
      <c r="M43" s="12"/>
      <c r="N43" s="12"/>
    </row>
    <row r="44" spans="1:14" s="4" customFormat="1" ht="280.5" hidden="1">
      <c r="A44" s="27" t="s">
        <v>628</v>
      </c>
      <c r="B44" s="16" t="s">
        <v>206</v>
      </c>
      <c r="C44" s="18" t="s">
        <v>657</v>
      </c>
      <c r="D44" s="24" t="s">
        <v>54</v>
      </c>
      <c r="E44" s="78"/>
      <c r="F44" s="73">
        <v>31648860</v>
      </c>
      <c r="G44" s="43" t="s">
        <v>630</v>
      </c>
      <c r="H44" s="33">
        <v>2013</v>
      </c>
      <c r="I44" s="34" t="s">
        <v>702</v>
      </c>
      <c r="J44" s="33" t="s">
        <v>804</v>
      </c>
      <c r="K44" s="12"/>
      <c r="L44" s="12"/>
      <c r="M44" s="12"/>
      <c r="N44" s="12"/>
    </row>
    <row r="45" spans="1:14" s="4" customFormat="1" ht="64.5" hidden="1">
      <c r="A45" s="41" t="s">
        <v>66</v>
      </c>
      <c r="B45" s="18" t="s">
        <v>67</v>
      </c>
      <c r="C45" s="18" t="s">
        <v>68</v>
      </c>
      <c r="D45" s="17" t="s">
        <v>54</v>
      </c>
      <c r="E45" s="72"/>
      <c r="F45" s="39">
        <v>951554478</v>
      </c>
      <c r="G45" s="40" t="s">
        <v>69</v>
      </c>
      <c r="H45" s="33">
        <v>2013</v>
      </c>
      <c r="I45" s="34" t="s">
        <v>702</v>
      </c>
      <c r="J45" s="33" t="s">
        <v>48</v>
      </c>
      <c r="K45" s="12"/>
      <c r="L45" s="12"/>
      <c r="M45" s="12"/>
      <c r="N45" s="12"/>
    </row>
    <row r="46" spans="1:14" s="4" customFormat="1" ht="76.5" hidden="1">
      <c r="A46" s="38" t="s">
        <v>70</v>
      </c>
      <c r="B46" s="18" t="s">
        <v>71</v>
      </c>
      <c r="C46" s="18" t="s">
        <v>53</v>
      </c>
      <c r="D46" s="17" t="s">
        <v>54</v>
      </c>
      <c r="E46" s="72"/>
      <c r="F46" s="39">
        <v>169740480</v>
      </c>
      <c r="G46" s="40" t="s">
        <v>72</v>
      </c>
      <c r="H46" s="33">
        <v>2013</v>
      </c>
      <c r="I46" s="34" t="s">
        <v>702</v>
      </c>
      <c r="J46" s="22" t="s">
        <v>804</v>
      </c>
      <c r="K46" s="12"/>
      <c r="L46" s="12"/>
      <c r="M46" s="12"/>
      <c r="N46" s="12"/>
    </row>
    <row r="47" spans="1:14" s="4" customFormat="1" ht="90" hidden="1">
      <c r="A47" s="41" t="s">
        <v>73</v>
      </c>
      <c r="B47" s="18" t="s">
        <v>74</v>
      </c>
      <c r="C47" s="18" t="s">
        <v>53</v>
      </c>
      <c r="D47" s="18" t="s">
        <v>54</v>
      </c>
      <c r="E47" s="72"/>
      <c r="F47" s="39">
        <v>76793864</v>
      </c>
      <c r="G47" s="40" t="s">
        <v>75</v>
      </c>
      <c r="H47" s="33">
        <v>2013</v>
      </c>
      <c r="I47" s="34" t="s">
        <v>702</v>
      </c>
      <c r="J47" s="22" t="s">
        <v>804</v>
      </c>
      <c r="K47" s="12"/>
      <c r="L47" s="12"/>
      <c r="M47" s="12"/>
      <c r="N47" s="12"/>
    </row>
    <row r="48" spans="1:14" s="4" customFormat="1" ht="77.25" hidden="1">
      <c r="A48" s="41" t="s">
        <v>76</v>
      </c>
      <c r="B48" s="18" t="s">
        <v>77</v>
      </c>
      <c r="C48" s="18" t="s">
        <v>78</v>
      </c>
      <c r="D48" s="17" t="s">
        <v>54</v>
      </c>
      <c r="E48" s="72"/>
      <c r="F48" s="39">
        <v>766442309</v>
      </c>
      <c r="G48" s="40" t="s">
        <v>79</v>
      </c>
      <c r="H48" s="33">
        <v>2013</v>
      </c>
      <c r="I48" s="34" t="s">
        <v>702</v>
      </c>
      <c r="J48" s="33" t="s">
        <v>48</v>
      </c>
      <c r="K48" s="12"/>
      <c r="L48" s="12"/>
      <c r="M48" s="12"/>
      <c r="N48" s="12"/>
    </row>
    <row r="49" spans="1:14" s="4" customFormat="1" ht="51" hidden="1">
      <c r="A49" s="38" t="s">
        <v>168</v>
      </c>
      <c r="B49" s="43" t="s">
        <v>169</v>
      </c>
      <c r="C49" s="18" t="s">
        <v>165</v>
      </c>
      <c r="D49" s="17" t="s">
        <v>54</v>
      </c>
      <c r="E49" s="44"/>
      <c r="F49" s="45">
        <v>49850000</v>
      </c>
      <c r="G49" s="43" t="s">
        <v>170</v>
      </c>
      <c r="H49" s="44">
        <v>2013</v>
      </c>
      <c r="I49" s="18" t="s">
        <v>46</v>
      </c>
      <c r="J49" s="17" t="s">
        <v>167</v>
      </c>
      <c r="K49" s="12"/>
      <c r="L49" s="12"/>
      <c r="M49" s="5"/>
      <c r="N49" s="12"/>
    </row>
    <row r="50" spans="1:14" s="4" customFormat="1" ht="57" hidden="1" customHeight="1">
      <c r="A50" s="38" t="s">
        <v>171</v>
      </c>
      <c r="B50" s="43" t="s">
        <v>169</v>
      </c>
      <c r="C50" s="18" t="s">
        <v>165</v>
      </c>
      <c r="D50" s="17" t="s">
        <v>54</v>
      </c>
      <c r="E50" s="44"/>
      <c r="F50" s="45">
        <v>49800000</v>
      </c>
      <c r="G50" s="43" t="s">
        <v>172</v>
      </c>
      <c r="H50" s="44">
        <v>2013</v>
      </c>
      <c r="I50" s="18" t="s">
        <v>46</v>
      </c>
      <c r="J50" s="17" t="s">
        <v>167</v>
      </c>
      <c r="K50" s="12"/>
      <c r="L50" s="12"/>
      <c r="M50" s="5"/>
      <c r="N50" s="12"/>
    </row>
    <row r="51" spans="1:14" s="4" customFormat="1" ht="69" hidden="1" customHeight="1">
      <c r="A51" s="38" t="s">
        <v>173</v>
      </c>
      <c r="B51" s="43" t="s">
        <v>162</v>
      </c>
      <c r="C51" s="18" t="s">
        <v>165</v>
      </c>
      <c r="D51" s="17" t="s">
        <v>54</v>
      </c>
      <c r="E51" s="44"/>
      <c r="F51" s="45">
        <v>50000000</v>
      </c>
      <c r="G51" s="43" t="s">
        <v>174</v>
      </c>
      <c r="H51" s="44">
        <v>2013</v>
      </c>
      <c r="I51" s="18" t="s">
        <v>46</v>
      </c>
      <c r="J51" s="17" t="s">
        <v>167</v>
      </c>
      <c r="K51" s="12"/>
      <c r="L51" s="12"/>
      <c r="M51" s="5"/>
      <c r="N51" s="12"/>
    </row>
    <row r="52" spans="1:14" ht="105">
      <c r="A52" s="114" t="s">
        <v>177</v>
      </c>
      <c r="B52" s="118" t="s">
        <v>178</v>
      </c>
      <c r="C52" s="92" t="s">
        <v>179</v>
      </c>
      <c r="D52" s="92" t="s">
        <v>54</v>
      </c>
      <c r="E52" s="93"/>
      <c r="F52" s="318">
        <v>999999390</v>
      </c>
      <c r="G52" s="118" t="s">
        <v>180</v>
      </c>
      <c r="H52" s="92">
        <v>2013</v>
      </c>
      <c r="I52" s="92" t="s">
        <v>46</v>
      </c>
      <c r="J52" s="92" t="s">
        <v>48</v>
      </c>
      <c r="M52" s="132"/>
    </row>
    <row r="53" spans="1:14" s="4" customFormat="1" ht="76.5" hidden="1">
      <c r="A53" s="27" t="s">
        <v>248</v>
      </c>
      <c r="B53" s="18" t="s">
        <v>206</v>
      </c>
      <c r="C53" s="18" t="s">
        <v>237</v>
      </c>
      <c r="D53" s="18" t="s">
        <v>54</v>
      </c>
      <c r="E53" s="78"/>
      <c r="F53" s="25">
        <v>36852725</v>
      </c>
      <c r="G53" s="18" t="s">
        <v>249</v>
      </c>
      <c r="H53" s="21">
        <v>2013</v>
      </c>
      <c r="I53" s="14" t="s">
        <v>231</v>
      </c>
      <c r="J53" s="22" t="s">
        <v>804</v>
      </c>
      <c r="K53" s="12"/>
      <c r="L53" s="12"/>
      <c r="M53" s="8"/>
      <c r="N53" s="12"/>
    </row>
    <row r="54" spans="1:14" s="4" customFormat="1" ht="51" hidden="1">
      <c r="A54" s="27" t="s">
        <v>250</v>
      </c>
      <c r="B54" s="18" t="s">
        <v>251</v>
      </c>
      <c r="C54" s="18" t="s">
        <v>237</v>
      </c>
      <c r="D54" s="18" t="s">
        <v>54</v>
      </c>
      <c r="E54" s="78"/>
      <c r="F54" s="25">
        <v>64304154</v>
      </c>
      <c r="G54" s="18" t="s">
        <v>252</v>
      </c>
      <c r="H54" s="21">
        <v>2013</v>
      </c>
      <c r="I54" s="14" t="s">
        <v>701</v>
      </c>
      <c r="J54" s="22" t="s">
        <v>804</v>
      </c>
      <c r="K54" s="12"/>
      <c r="L54" s="12"/>
      <c r="M54" s="8"/>
      <c r="N54" s="12"/>
    </row>
    <row r="55" spans="1:14" s="4" customFormat="1" ht="51" hidden="1">
      <c r="A55" s="27" t="s">
        <v>253</v>
      </c>
      <c r="B55" s="18" t="s">
        <v>254</v>
      </c>
      <c r="C55" s="18" t="s">
        <v>237</v>
      </c>
      <c r="D55" s="18" t="s">
        <v>54</v>
      </c>
      <c r="E55" s="78"/>
      <c r="F55" s="25">
        <v>65918079</v>
      </c>
      <c r="G55" s="18" t="s">
        <v>255</v>
      </c>
      <c r="H55" s="21">
        <v>2013</v>
      </c>
      <c r="I55" s="14" t="s">
        <v>701</v>
      </c>
      <c r="J55" s="22" t="s">
        <v>804</v>
      </c>
      <c r="K55" s="12"/>
      <c r="L55" s="12"/>
      <c r="M55" s="8"/>
      <c r="N55" s="12"/>
    </row>
    <row r="56" spans="1:14" s="4" customFormat="1" ht="61.5" hidden="1" customHeight="1">
      <c r="A56" s="27" t="s">
        <v>256</v>
      </c>
      <c r="B56" s="18" t="s">
        <v>254</v>
      </c>
      <c r="C56" s="18" t="s">
        <v>237</v>
      </c>
      <c r="D56" s="18" t="s">
        <v>54</v>
      </c>
      <c r="E56" s="78"/>
      <c r="F56" s="25">
        <v>67679452</v>
      </c>
      <c r="G56" s="18" t="s">
        <v>257</v>
      </c>
      <c r="H56" s="21">
        <v>2013</v>
      </c>
      <c r="I56" s="14" t="s">
        <v>701</v>
      </c>
      <c r="J56" s="22" t="s">
        <v>804</v>
      </c>
      <c r="K56" s="12"/>
      <c r="L56" s="12"/>
      <c r="M56" s="8"/>
      <c r="N56" s="12"/>
    </row>
    <row r="57" spans="1:14" s="4" customFormat="1" ht="114.75" hidden="1">
      <c r="A57" s="27" t="s">
        <v>258</v>
      </c>
      <c r="B57" s="18" t="s">
        <v>259</v>
      </c>
      <c r="C57" s="18" t="s">
        <v>237</v>
      </c>
      <c r="D57" s="17" t="s">
        <v>54</v>
      </c>
      <c r="E57" s="81"/>
      <c r="F57" s="25">
        <v>89954640</v>
      </c>
      <c r="G57" s="18" t="s">
        <v>260</v>
      </c>
      <c r="H57" s="21">
        <v>2013</v>
      </c>
      <c r="I57" s="14" t="s">
        <v>231</v>
      </c>
      <c r="J57" s="22" t="s">
        <v>804</v>
      </c>
      <c r="K57" s="12"/>
      <c r="L57" s="12"/>
      <c r="M57" s="8"/>
      <c r="N57" s="12"/>
    </row>
    <row r="58" spans="1:14" s="4" customFormat="1" ht="63.75" hidden="1">
      <c r="A58" s="27" t="s">
        <v>282</v>
      </c>
      <c r="B58" s="18" t="s">
        <v>283</v>
      </c>
      <c r="C58" s="18" t="s">
        <v>284</v>
      </c>
      <c r="D58" s="18" t="s">
        <v>54</v>
      </c>
      <c r="E58" s="78"/>
      <c r="F58" s="25">
        <v>426567232</v>
      </c>
      <c r="G58" s="18" t="s">
        <v>285</v>
      </c>
      <c r="H58" s="13">
        <v>2013</v>
      </c>
      <c r="I58" s="14" t="s">
        <v>231</v>
      </c>
      <c r="J58" s="13" t="s">
        <v>48</v>
      </c>
      <c r="K58" s="12"/>
      <c r="L58" s="12"/>
      <c r="M58" s="8"/>
      <c r="N58" s="12"/>
    </row>
    <row r="59" spans="1:14" s="4" customFormat="1" ht="51" hidden="1">
      <c r="A59" s="27" t="s">
        <v>286</v>
      </c>
      <c r="B59" s="18" t="s">
        <v>287</v>
      </c>
      <c r="C59" s="18" t="s">
        <v>288</v>
      </c>
      <c r="D59" s="18" t="s">
        <v>54</v>
      </c>
      <c r="E59" s="78"/>
      <c r="F59" s="25">
        <v>618855454</v>
      </c>
      <c r="G59" s="18" t="s">
        <v>289</v>
      </c>
      <c r="H59" s="13">
        <v>2013</v>
      </c>
      <c r="I59" s="14" t="s">
        <v>701</v>
      </c>
      <c r="J59" s="13" t="s">
        <v>48</v>
      </c>
      <c r="K59" s="12"/>
      <c r="L59" s="12"/>
      <c r="M59" s="8"/>
      <c r="N59" s="12"/>
    </row>
    <row r="60" spans="1:14" s="4" customFormat="1" ht="51" hidden="1">
      <c r="A60" s="27" t="s">
        <v>290</v>
      </c>
      <c r="B60" s="18" t="s">
        <v>287</v>
      </c>
      <c r="C60" s="18" t="s">
        <v>254</v>
      </c>
      <c r="D60" s="18" t="s">
        <v>54</v>
      </c>
      <c r="E60" s="78"/>
      <c r="F60" s="25">
        <v>1126474101</v>
      </c>
      <c r="G60" s="18" t="s">
        <v>291</v>
      </c>
      <c r="H60" s="13">
        <v>2013</v>
      </c>
      <c r="I60" s="14" t="s">
        <v>701</v>
      </c>
      <c r="J60" s="13" t="s">
        <v>48</v>
      </c>
      <c r="K60" s="12"/>
      <c r="L60" s="12"/>
      <c r="M60" s="8"/>
      <c r="N60" s="12"/>
    </row>
    <row r="61" spans="1:14" s="4" customFormat="1" ht="51" hidden="1">
      <c r="A61" s="27" t="s">
        <v>292</v>
      </c>
      <c r="B61" s="18" t="s">
        <v>293</v>
      </c>
      <c r="C61" s="18" t="s">
        <v>294</v>
      </c>
      <c r="D61" s="18" t="s">
        <v>54</v>
      </c>
      <c r="E61" s="78"/>
      <c r="F61" s="25">
        <v>779303071</v>
      </c>
      <c r="G61" s="18" t="s">
        <v>295</v>
      </c>
      <c r="H61" s="13">
        <v>2013</v>
      </c>
      <c r="I61" s="14" t="s">
        <v>701</v>
      </c>
      <c r="J61" s="13" t="s">
        <v>48</v>
      </c>
      <c r="K61" s="12"/>
      <c r="L61" s="12"/>
      <c r="M61" s="8"/>
      <c r="N61" s="12"/>
    </row>
    <row r="62" spans="1:14" s="4" customFormat="1" ht="90" hidden="1">
      <c r="A62" s="27" t="s">
        <v>311</v>
      </c>
      <c r="B62" s="16" t="s">
        <v>312</v>
      </c>
      <c r="C62" s="18" t="s">
        <v>302</v>
      </c>
      <c r="D62" s="24" t="s">
        <v>54</v>
      </c>
      <c r="E62" s="71"/>
      <c r="F62" s="25">
        <v>102070140</v>
      </c>
      <c r="G62" s="50" t="s">
        <v>313</v>
      </c>
      <c r="H62" s="13">
        <v>2013</v>
      </c>
      <c r="I62" s="14" t="s">
        <v>231</v>
      </c>
      <c r="J62" s="22" t="s">
        <v>804</v>
      </c>
      <c r="K62" s="12"/>
      <c r="L62" s="12"/>
      <c r="M62" s="3"/>
      <c r="N62" s="12"/>
    </row>
    <row r="63" spans="1:14" s="4" customFormat="1" ht="142.5" hidden="1" customHeight="1">
      <c r="A63" s="27" t="s">
        <v>314</v>
      </c>
      <c r="B63" s="16" t="s">
        <v>315</v>
      </c>
      <c r="C63" s="18" t="s">
        <v>302</v>
      </c>
      <c r="D63" s="24" t="s">
        <v>54</v>
      </c>
      <c r="E63" s="71"/>
      <c r="F63" s="25">
        <v>160805960</v>
      </c>
      <c r="G63" s="50" t="s">
        <v>316</v>
      </c>
      <c r="H63" s="13">
        <v>2013</v>
      </c>
      <c r="I63" s="14" t="s">
        <v>231</v>
      </c>
      <c r="J63" s="22" t="s">
        <v>804</v>
      </c>
      <c r="K63" s="12"/>
      <c r="L63" s="12"/>
      <c r="M63" s="3"/>
      <c r="N63" s="12"/>
    </row>
    <row r="64" spans="1:14" ht="147" customHeight="1">
      <c r="A64" s="103" t="s">
        <v>317</v>
      </c>
      <c r="B64" s="90" t="s">
        <v>309</v>
      </c>
      <c r="C64" s="92" t="s">
        <v>302</v>
      </c>
      <c r="D64" s="311" t="s">
        <v>54</v>
      </c>
      <c r="E64" s="312"/>
      <c r="F64" s="122">
        <v>278380425</v>
      </c>
      <c r="G64" s="118" t="s">
        <v>318</v>
      </c>
      <c r="H64" s="95">
        <v>2013</v>
      </c>
      <c r="I64" s="95" t="s">
        <v>46</v>
      </c>
      <c r="J64" s="317" t="s">
        <v>804</v>
      </c>
      <c r="M64" s="125"/>
    </row>
    <row r="65" spans="1:14" ht="198" customHeight="1">
      <c r="A65" s="103" t="s">
        <v>319</v>
      </c>
      <c r="B65" s="90" t="s">
        <v>320</v>
      </c>
      <c r="C65" s="92" t="s">
        <v>302</v>
      </c>
      <c r="D65" s="311" t="s">
        <v>54</v>
      </c>
      <c r="E65" s="312"/>
      <c r="F65" s="122">
        <v>49024355</v>
      </c>
      <c r="G65" s="118" t="s">
        <v>321</v>
      </c>
      <c r="H65" s="95">
        <v>2013</v>
      </c>
      <c r="I65" s="95" t="s">
        <v>46</v>
      </c>
      <c r="J65" s="317" t="s">
        <v>804</v>
      </c>
      <c r="M65" s="125"/>
    </row>
    <row r="66" spans="1:14" s="4" customFormat="1" ht="115.5" hidden="1">
      <c r="A66" s="27" t="s">
        <v>344</v>
      </c>
      <c r="B66" s="16" t="s">
        <v>345</v>
      </c>
      <c r="C66" s="18" t="s">
        <v>346</v>
      </c>
      <c r="D66" s="24" t="s">
        <v>54</v>
      </c>
      <c r="E66" s="71"/>
      <c r="F66" s="25">
        <v>1395542331</v>
      </c>
      <c r="G66" s="50" t="s">
        <v>347</v>
      </c>
      <c r="H66" s="13">
        <v>2013</v>
      </c>
      <c r="I66" s="14" t="s">
        <v>231</v>
      </c>
      <c r="J66" s="13" t="s">
        <v>48</v>
      </c>
      <c r="K66" s="12"/>
      <c r="L66" s="12"/>
      <c r="M66" s="3"/>
      <c r="N66" s="12"/>
    </row>
    <row r="67" spans="1:14" s="4" customFormat="1" ht="150" hidden="1" customHeight="1">
      <c r="A67" s="27" t="s">
        <v>348</v>
      </c>
      <c r="B67" s="16" t="s">
        <v>349</v>
      </c>
      <c r="C67" s="18" t="s">
        <v>350</v>
      </c>
      <c r="D67" s="24" t="s">
        <v>54</v>
      </c>
      <c r="E67" s="71"/>
      <c r="F67" s="25">
        <v>1475108713</v>
      </c>
      <c r="G67" s="50" t="s">
        <v>351</v>
      </c>
      <c r="H67" s="13">
        <v>2013</v>
      </c>
      <c r="I67" s="14" t="s">
        <v>231</v>
      </c>
      <c r="J67" s="13" t="s">
        <v>48</v>
      </c>
      <c r="K67" s="12"/>
      <c r="L67" s="12"/>
      <c r="M67" s="3"/>
      <c r="N67" s="12"/>
    </row>
    <row r="68" spans="1:14" s="4" customFormat="1" ht="97.5" hidden="1" customHeight="1">
      <c r="A68" s="27" t="s">
        <v>352</v>
      </c>
      <c r="B68" s="16" t="s">
        <v>353</v>
      </c>
      <c r="C68" s="18" t="s">
        <v>333</v>
      </c>
      <c r="D68" s="24" t="s">
        <v>54</v>
      </c>
      <c r="E68" s="71"/>
      <c r="F68" s="25">
        <v>65484457</v>
      </c>
      <c r="G68" s="26" t="s">
        <v>354</v>
      </c>
      <c r="H68" s="13">
        <v>2013</v>
      </c>
      <c r="I68" s="14" t="s">
        <v>307</v>
      </c>
      <c r="J68" s="13" t="s">
        <v>48</v>
      </c>
      <c r="K68" s="12"/>
      <c r="L68" s="12"/>
      <c r="M68" s="3"/>
      <c r="N68" s="12"/>
    </row>
    <row r="69" spans="1:14" ht="239.25" customHeight="1">
      <c r="A69" s="103" t="s">
        <v>355</v>
      </c>
      <c r="B69" s="90" t="s">
        <v>356</v>
      </c>
      <c r="C69" s="92" t="s">
        <v>357</v>
      </c>
      <c r="D69" s="311" t="s">
        <v>54</v>
      </c>
      <c r="E69" s="312"/>
      <c r="F69" s="122">
        <v>6221619406.7600002</v>
      </c>
      <c r="G69" s="118" t="s">
        <v>358</v>
      </c>
      <c r="H69" s="95">
        <v>2013</v>
      </c>
      <c r="I69" s="95" t="s">
        <v>46</v>
      </c>
      <c r="J69" s="95" t="s">
        <v>48</v>
      </c>
      <c r="M69" s="125"/>
    </row>
    <row r="70" spans="1:14" ht="105">
      <c r="A70" s="103" t="s">
        <v>359</v>
      </c>
      <c r="B70" s="90" t="s">
        <v>360</v>
      </c>
      <c r="C70" s="92" t="s">
        <v>333</v>
      </c>
      <c r="D70" s="311" t="s">
        <v>54</v>
      </c>
      <c r="E70" s="312"/>
      <c r="F70" s="122">
        <v>75065559</v>
      </c>
      <c r="G70" s="118" t="s">
        <v>361</v>
      </c>
      <c r="H70" s="95">
        <v>2013</v>
      </c>
      <c r="I70" s="95" t="s">
        <v>46</v>
      </c>
      <c r="J70" s="95" t="s">
        <v>48</v>
      </c>
      <c r="M70" s="125"/>
    </row>
    <row r="71" spans="1:14" ht="150" customHeight="1">
      <c r="A71" s="103" t="s">
        <v>362</v>
      </c>
      <c r="B71" s="90" t="s">
        <v>363</v>
      </c>
      <c r="C71" s="92" t="s">
        <v>364</v>
      </c>
      <c r="D71" s="311" t="s">
        <v>54</v>
      </c>
      <c r="E71" s="312"/>
      <c r="F71" s="122">
        <v>580352454</v>
      </c>
      <c r="G71" s="118" t="s">
        <v>365</v>
      </c>
      <c r="H71" s="95">
        <v>2013</v>
      </c>
      <c r="I71" s="95" t="s">
        <v>46</v>
      </c>
      <c r="J71" s="95" t="s">
        <v>48</v>
      </c>
      <c r="M71" s="125"/>
    </row>
    <row r="72" spans="1:14" ht="180">
      <c r="A72" s="103" t="s">
        <v>366</v>
      </c>
      <c r="B72" s="90" t="s">
        <v>341</v>
      </c>
      <c r="C72" s="92" t="s">
        <v>367</v>
      </c>
      <c r="D72" s="311" t="s">
        <v>54</v>
      </c>
      <c r="E72" s="312"/>
      <c r="F72" s="94">
        <v>2384576852</v>
      </c>
      <c r="G72" s="118" t="s">
        <v>368</v>
      </c>
      <c r="H72" s="95">
        <v>2013</v>
      </c>
      <c r="I72" s="95" t="s">
        <v>46</v>
      </c>
      <c r="J72" s="95" t="s">
        <v>48</v>
      </c>
      <c r="M72" s="125"/>
    </row>
    <row r="73" spans="1:14" s="4" customFormat="1" ht="76.5" hidden="1">
      <c r="A73" s="27" t="s">
        <v>379</v>
      </c>
      <c r="B73" s="16" t="s">
        <v>380</v>
      </c>
      <c r="C73" s="18" t="s">
        <v>333</v>
      </c>
      <c r="D73" s="24" t="s">
        <v>54</v>
      </c>
      <c r="E73" s="71"/>
      <c r="F73" s="25">
        <v>18002898</v>
      </c>
      <c r="G73" s="26" t="s">
        <v>381</v>
      </c>
      <c r="H73" s="13">
        <v>2013</v>
      </c>
      <c r="I73" s="14" t="s">
        <v>307</v>
      </c>
      <c r="J73" s="13" t="s">
        <v>48</v>
      </c>
      <c r="K73" s="12"/>
      <c r="L73" s="12"/>
      <c r="M73" s="3"/>
      <c r="N73" s="12"/>
    </row>
    <row r="74" spans="1:14" s="4" customFormat="1" ht="102" hidden="1">
      <c r="A74" s="27" t="s">
        <v>561</v>
      </c>
      <c r="B74" s="18" t="s">
        <v>562</v>
      </c>
      <c r="C74" s="18" t="s">
        <v>563</v>
      </c>
      <c r="D74" s="18" t="s">
        <v>54</v>
      </c>
      <c r="E74" s="72"/>
      <c r="F74" s="48">
        <f>27360450+13556914</f>
        <v>40917364</v>
      </c>
      <c r="G74" s="18" t="s">
        <v>714</v>
      </c>
      <c r="H74" s="14">
        <v>2013</v>
      </c>
      <c r="I74" s="14" t="s">
        <v>231</v>
      </c>
      <c r="J74" s="14" t="s">
        <v>48</v>
      </c>
      <c r="K74" s="12"/>
      <c r="L74" s="12"/>
      <c r="M74" s="10"/>
      <c r="N74" s="12"/>
    </row>
    <row r="75" spans="1:14" s="4" customFormat="1" ht="114.75" hidden="1">
      <c r="A75" s="54" t="s">
        <v>286</v>
      </c>
      <c r="B75" s="55" t="s">
        <v>287</v>
      </c>
      <c r="C75" s="29" t="s">
        <v>564</v>
      </c>
      <c r="D75" s="29" t="s">
        <v>54</v>
      </c>
      <c r="E75" s="79"/>
      <c r="F75" s="74">
        <f>579354598+116130433</f>
        <v>695485031</v>
      </c>
      <c r="G75" s="29" t="s">
        <v>715</v>
      </c>
      <c r="H75" s="14">
        <v>2013</v>
      </c>
      <c r="I75" s="14" t="s">
        <v>701</v>
      </c>
      <c r="J75" s="14" t="s">
        <v>48</v>
      </c>
      <c r="K75" s="12"/>
      <c r="L75" s="12"/>
      <c r="M75" s="10"/>
      <c r="N75" s="12"/>
    </row>
    <row r="76" spans="1:14" s="4" customFormat="1" ht="115.5" hidden="1" customHeight="1">
      <c r="A76" s="27" t="s">
        <v>565</v>
      </c>
      <c r="B76" s="16" t="s">
        <v>287</v>
      </c>
      <c r="C76" s="29" t="s">
        <v>566</v>
      </c>
      <c r="D76" s="18" t="s">
        <v>54</v>
      </c>
      <c r="E76" s="72"/>
      <c r="F76" s="48">
        <f>779499877+207552950</f>
        <v>987052827</v>
      </c>
      <c r="G76" s="29" t="s">
        <v>716</v>
      </c>
      <c r="H76" s="14">
        <v>2013</v>
      </c>
      <c r="I76" s="14" t="s">
        <v>701</v>
      </c>
      <c r="J76" s="14" t="s">
        <v>48</v>
      </c>
      <c r="K76" s="12"/>
      <c r="L76" s="12"/>
      <c r="M76" s="10"/>
      <c r="N76" s="12"/>
    </row>
    <row r="77" spans="1:14" s="4" customFormat="1" ht="135" hidden="1" customHeight="1">
      <c r="A77" s="27" t="s">
        <v>567</v>
      </c>
      <c r="B77" s="16" t="s">
        <v>201</v>
      </c>
      <c r="C77" s="18" t="s">
        <v>568</v>
      </c>
      <c r="D77" s="18" t="s">
        <v>54</v>
      </c>
      <c r="E77" s="72"/>
      <c r="F77" s="48">
        <f>487178654+129117999</f>
        <v>616296653</v>
      </c>
      <c r="G77" s="29" t="s">
        <v>717</v>
      </c>
      <c r="H77" s="14">
        <v>2013</v>
      </c>
      <c r="I77" s="14" t="s">
        <v>701</v>
      </c>
      <c r="J77" s="14" t="s">
        <v>48</v>
      </c>
      <c r="K77" s="12"/>
      <c r="L77" s="12"/>
      <c r="M77" s="10"/>
      <c r="N77" s="12"/>
    </row>
    <row r="78" spans="1:14" s="4" customFormat="1" ht="102.75" hidden="1" customHeight="1">
      <c r="A78" s="27" t="s">
        <v>569</v>
      </c>
      <c r="B78" s="16" t="s">
        <v>201</v>
      </c>
      <c r="C78" s="18" t="s">
        <v>653</v>
      </c>
      <c r="D78" s="18" t="s">
        <v>54</v>
      </c>
      <c r="E78" s="72"/>
      <c r="F78" s="48">
        <f>568042414+195300269</f>
        <v>763342683</v>
      </c>
      <c r="G78" s="29" t="s">
        <v>718</v>
      </c>
      <c r="H78" s="14">
        <v>2013</v>
      </c>
      <c r="I78" s="14" t="s">
        <v>701</v>
      </c>
      <c r="J78" s="14" t="s">
        <v>48</v>
      </c>
      <c r="K78" s="12"/>
      <c r="L78" s="12"/>
      <c r="M78" s="10"/>
      <c r="N78" s="12"/>
    </row>
    <row r="79" spans="1:14" s="4" customFormat="1" ht="89.25" hidden="1">
      <c r="A79" s="27" t="s">
        <v>570</v>
      </c>
      <c r="B79" s="16" t="s">
        <v>293</v>
      </c>
      <c r="C79" s="18" t="s">
        <v>652</v>
      </c>
      <c r="D79" s="18"/>
      <c r="E79" s="72" t="s">
        <v>54</v>
      </c>
      <c r="F79" s="19">
        <v>1019453315</v>
      </c>
      <c r="G79" s="18" t="s">
        <v>719</v>
      </c>
      <c r="H79" s="14">
        <v>2013</v>
      </c>
      <c r="I79" s="14" t="s">
        <v>701</v>
      </c>
      <c r="J79" s="14" t="s">
        <v>48</v>
      </c>
      <c r="K79" s="12"/>
      <c r="L79" s="12"/>
      <c r="M79" s="10"/>
      <c r="N79" s="12"/>
    </row>
    <row r="80" spans="1:14" s="4" customFormat="1" ht="99" hidden="1" customHeight="1">
      <c r="A80" s="27" t="s">
        <v>571</v>
      </c>
      <c r="B80" s="16" t="s">
        <v>201</v>
      </c>
      <c r="C80" s="18" t="s">
        <v>654</v>
      </c>
      <c r="D80" s="18" t="s">
        <v>54</v>
      </c>
      <c r="E80" s="72"/>
      <c r="F80" s="48">
        <v>782229571</v>
      </c>
      <c r="G80" s="18" t="s">
        <v>720</v>
      </c>
      <c r="H80" s="14">
        <v>2013</v>
      </c>
      <c r="I80" s="14" t="s">
        <v>701</v>
      </c>
      <c r="J80" s="14" t="s">
        <v>48</v>
      </c>
      <c r="K80" s="12"/>
      <c r="L80" s="12"/>
      <c r="M80" s="10"/>
      <c r="N80" s="12"/>
    </row>
    <row r="81" spans="1:14" s="4" customFormat="1" ht="101.25" hidden="1" customHeight="1">
      <c r="A81" s="27" t="s">
        <v>572</v>
      </c>
      <c r="B81" s="16" t="s">
        <v>573</v>
      </c>
      <c r="C81" s="18" t="s">
        <v>563</v>
      </c>
      <c r="D81" s="18" t="s">
        <v>54</v>
      </c>
      <c r="E81" s="72"/>
      <c r="F81" s="48">
        <f>525803486.5</f>
        <v>525803486.5</v>
      </c>
      <c r="G81" s="56" t="s">
        <v>721</v>
      </c>
      <c r="H81" s="14">
        <v>2013</v>
      </c>
      <c r="I81" s="14" t="s">
        <v>702</v>
      </c>
      <c r="J81" s="14" t="s">
        <v>48</v>
      </c>
      <c r="K81" s="12"/>
      <c r="L81" s="12"/>
      <c r="M81" s="10"/>
      <c r="N81" s="12"/>
    </row>
    <row r="82" spans="1:14" s="4" customFormat="1" ht="96" hidden="1" customHeight="1">
      <c r="A82" s="27" t="s">
        <v>574</v>
      </c>
      <c r="B82" s="16" t="s">
        <v>575</v>
      </c>
      <c r="C82" s="18" t="s">
        <v>563</v>
      </c>
      <c r="D82" s="18" t="s">
        <v>54</v>
      </c>
      <c r="E82" s="72"/>
      <c r="F82" s="48">
        <f>736314674</f>
        <v>736314674</v>
      </c>
      <c r="G82" s="56" t="s">
        <v>722</v>
      </c>
      <c r="H82" s="14">
        <v>2013</v>
      </c>
      <c r="I82" s="14" t="s">
        <v>702</v>
      </c>
      <c r="J82" s="14" t="s">
        <v>48</v>
      </c>
      <c r="K82" s="12"/>
      <c r="L82" s="12"/>
      <c r="M82" s="10"/>
      <c r="N82" s="12"/>
    </row>
    <row r="83" spans="1:14" s="4" customFormat="1" ht="114.75" hidden="1">
      <c r="A83" s="27" t="s">
        <v>576</v>
      </c>
      <c r="B83" s="16" t="s">
        <v>577</v>
      </c>
      <c r="C83" s="18" t="s">
        <v>659</v>
      </c>
      <c r="D83" s="18" t="s">
        <v>54</v>
      </c>
      <c r="E83" s="72"/>
      <c r="F83" s="48">
        <f>1174986130</f>
        <v>1174986130</v>
      </c>
      <c r="G83" s="56" t="s">
        <v>723</v>
      </c>
      <c r="H83" s="14">
        <v>2013</v>
      </c>
      <c r="I83" s="14" t="s">
        <v>701</v>
      </c>
      <c r="J83" s="14" t="s">
        <v>48</v>
      </c>
      <c r="K83" s="12"/>
      <c r="L83" s="12"/>
      <c r="M83" s="10"/>
      <c r="N83" s="12"/>
    </row>
    <row r="84" spans="1:14" s="4" customFormat="1" ht="88.5" hidden="1" customHeight="1">
      <c r="A84" s="27" t="s">
        <v>578</v>
      </c>
      <c r="B84" s="16" t="s">
        <v>577</v>
      </c>
      <c r="C84" s="18" t="s">
        <v>659</v>
      </c>
      <c r="D84" s="18" t="s">
        <v>54</v>
      </c>
      <c r="E84" s="72"/>
      <c r="F84" s="48">
        <v>948042995</v>
      </c>
      <c r="G84" s="56" t="s">
        <v>724</v>
      </c>
      <c r="H84" s="14">
        <v>2013</v>
      </c>
      <c r="I84" s="14" t="s">
        <v>701</v>
      </c>
      <c r="J84" s="14" t="s">
        <v>48</v>
      </c>
      <c r="K84" s="12"/>
      <c r="L84" s="12"/>
      <c r="M84" s="10"/>
      <c r="N84" s="12"/>
    </row>
    <row r="85" spans="1:14" s="4" customFormat="1" ht="121.5" hidden="1" customHeight="1">
      <c r="A85" s="27" t="s">
        <v>579</v>
      </c>
      <c r="B85" s="16" t="s">
        <v>287</v>
      </c>
      <c r="C85" s="18" t="s">
        <v>659</v>
      </c>
      <c r="D85" s="18" t="s">
        <v>54</v>
      </c>
      <c r="E85" s="72"/>
      <c r="F85" s="48">
        <v>1172685053</v>
      </c>
      <c r="G85" s="56" t="s">
        <v>725</v>
      </c>
      <c r="H85" s="14">
        <v>2013</v>
      </c>
      <c r="I85" s="14" t="s">
        <v>701</v>
      </c>
      <c r="J85" s="14" t="s">
        <v>48</v>
      </c>
      <c r="K85" s="12"/>
      <c r="L85" s="12"/>
      <c r="M85" s="10"/>
      <c r="N85" s="12"/>
    </row>
    <row r="86" spans="1:14" s="4" customFormat="1" ht="99.75" hidden="1" customHeight="1">
      <c r="A86" s="27" t="s">
        <v>580</v>
      </c>
      <c r="B86" s="16" t="s">
        <v>287</v>
      </c>
      <c r="C86" s="18" t="s">
        <v>581</v>
      </c>
      <c r="D86" s="18" t="s">
        <v>54</v>
      </c>
      <c r="E86" s="72"/>
      <c r="F86" s="48">
        <f>887604561</f>
        <v>887604561</v>
      </c>
      <c r="G86" s="56" t="s">
        <v>726</v>
      </c>
      <c r="H86" s="14">
        <v>2013</v>
      </c>
      <c r="I86" s="14" t="s">
        <v>701</v>
      </c>
      <c r="J86" s="14" t="s">
        <v>48</v>
      </c>
      <c r="K86" s="12"/>
      <c r="L86" s="12"/>
      <c r="M86" s="10"/>
      <c r="N86" s="12"/>
    </row>
    <row r="87" spans="1:14" s="4" customFormat="1" ht="89.25" hidden="1">
      <c r="A87" s="27" t="s">
        <v>582</v>
      </c>
      <c r="B87" s="16" t="s">
        <v>287</v>
      </c>
      <c r="C87" s="18" t="s">
        <v>581</v>
      </c>
      <c r="D87" s="18" t="s">
        <v>54</v>
      </c>
      <c r="E87" s="72"/>
      <c r="F87" s="48">
        <f>834065557</f>
        <v>834065557</v>
      </c>
      <c r="G87" s="56" t="s">
        <v>727</v>
      </c>
      <c r="H87" s="14">
        <v>2013</v>
      </c>
      <c r="I87" s="14" t="s">
        <v>701</v>
      </c>
      <c r="J87" s="14" t="s">
        <v>48</v>
      </c>
      <c r="K87" s="12"/>
      <c r="L87" s="12"/>
      <c r="M87" s="10"/>
      <c r="N87" s="12"/>
    </row>
    <row r="88" spans="1:14" s="4" customFormat="1" ht="108.75" hidden="1" customHeight="1">
      <c r="A88" s="27" t="s">
        <v>583</v>
      </c>
      <c r="B88" s="16" t="s">
        <v>293</v>
      </c>
      <c r="C88" s="18" t="s">
        <v>664</v>
      </c>
      <c r="D88" s="18" t="s">
        <v>54</v>
      </c>
      <c r="E88" s="72"/>
      <c r="F88" s="48">
        <v>664874208</v>
      </c>
      <c r="G88" s="56" t="s">
        <v>728</v>
      </c>
      <c r="H88" s="14">
        <v>2013</v>
      </c>
      <c r="I88" s="14" t="s">
        <v>701</v>
      </c>
      <c r="J88" s="14" t="s">
        <v>48</v>
      </c>
      <c r="K88" s="12"/>
      <c r="L88" s="12"/>
      <c r="M88" s="10"/>
      <c r="N88" s="12"/>
    </row>
    <row r="89" spans="1:14" s="4" customFormat="1" ht="97.5" hidden="1" customHeight="1">
      <c r="A89" s="27" t="s">
        <v>584</v>
      </c>
      <c r="B89" s="16" t="s">
        <v>293</v>
      </c>
      <c r="C89" s="18" t="s">
        <v>585</v>
      </c>
      <c r="D89" s="18" t="s">
        <v>54</v>
      </c>
      <c r="E89" s="72"/>
      <c r="F89" s="48">
        <v>431359013</v>
      </c>
      <c r="G89" s="56" t="s">
        <v>729</v>
      </c>
      <c r="H89" s="14">
        <v>2013</v>
      </c>
      <c r="I89" s="14" t="s">
        <v>701</v>
      </c>
      <c r="J89" s="14" t="s">
        <v>48</v>
      </c>
      <c r="K89" s="12"/>
      <c r="L89" s="12"/>
      <c r="M89" s="10"/>
      <c r="N89" s="12"/>
    </row>
    <row r="90" spans="1:14" s="4" customFormat="1" ht="93.75" hidden="1" customHeight="1">
      <c r="A90" s="27" t="s">
        <v>586</v>
      </c>
      <c r="B90" s="16" t="s">
        <v>287</v>
      </c>
      <c r="C90" s="18" t="s">
        <v>664</v>
      </c>
      <c r="D90" s="18" t="s">
        <v>54</v>
      </c>
      <c r="E90" s="72"/>
      <c r="F90" s="48">
        <f>928544792</f>
        <v>928544792</v>
      </c>
      <c r="G90" s="56" t="s">
        <v>730</v>
      </c>
      <c r="H90" s="14">
        <v>2013</v>
      </c>
      <c r="I90" s="14" t="s">
        <v>701</v>
      </c>
      <c r="J90" s="14" t="s">
        <v>48</v>
      </c>
      <c r="K90" s="12"/>
      <c r="L90" s="12"/>
      <c r="M90" s="10"/>
      <c r="N90" s="12"/>
    </row>
    <row r="91" spans="1:14" s="4" customFormat="1" ht="112.5" hidden="1" customHeight="1">
      <c r="A91" s="27" t="s">
        <v>587</v>
      </c>
      <c r="B91" s="18" t="s">
        <v>287</v>
      </c>
      <c r="C91" s="18" t="s">
        <v>664</v>
      </c>
      <c r="D91" s="18" t="s">
        <v>54</v>
      </c>
      <c r="E91" s="72"/>
      <c r="F91" s="48">
        <v>626120408</v>
      </c>
      <c r="G91" s="56" t="s">
        <v>731</v>
      </c>
      <c r="H91" s="14">
        <v>2013</v>
      </c>
      <c r="I91" s="14" t="s">
        <v>701</v>
      </c>
      <c r="J91" s="14" t="s">
        <v>48</v>
      </c>
      <c r="K91" s="12"/>
      <c r="L91" s="12"/>
      <c r="M91" s="10"/>
      <c r="N91" s="12"/>
    </row>
    <row r="92" spans="1:14" s="4" customFormat="1" ht="119.25" hidden="1" customHeight="1">
      <c r="A92" s="27" t="s">
        <v>587</v>
      </c>
      <c r="B92" s="16" t="s">
        <v>287</v>
      </c>
      <c r="C92" s="18" t="s">
        <v>664</v>
      </c>
      <c r="D92" s="18" t="s">
        <v>54</v>
      </c>
      <c r="E92" s="72"/>
      <c r="F92" s="48">
        <v>338314104</v>
      </c>
      <c r="G92" s="56" t="s">
        <v>732</v>
      </c>
      <c r="H92" s="14">
        <v>2013</v>
      </c>
      <c r="I92" s="14" t="s">
        <v>701</v>
      </c>
      <c r="J92" s="14" t="s">
        <v>48</v>
      </c>
      <c r="K92" s="12"/>
      <c r="L92" s="12"/>
      <c r="M92" s="10"/>
      <c r="N92" s="12"/>
    </row>
    <row r="93" spans="1:14" s="4" customFormat="1" ht="115.5" hidden="1" customHeight="1">
      <c r="A93" s="27" t="s">
        <v>588</v>
      </c>
      <c r="B93" s="16" t="s">
        <v>287</v>
      </c>
      <c r="C93" s="18" t="s">
        <v>585</v>
      </c>
      <c r="D93" s="18" t="s">
        <v>54</v>
      </c>
      <c r="E93" s="72"/>
      <c r="F93" s="48">
        <f>429333882</f>
        <v>429333882</v>
      </c>
      <c r="G93" s="56" t="s">
        <v>733</v>
      </c>
      <c r="H93" s="14">
        <v>2013</v>
      </c>
      <c r="I93" s="14" t="s">
        <v>701</v>
      </c>
      <c r="J93" s="14" t="s">
        <v>48</v>
      </c>
      <c r="K93" s="12"/>
      <c r="L93" s="12"/>
      <c r="M93" s="10"/>
      <c r="N93" s="12"/>
    </row>
    <row r="94" spans="1:14" ht="92.25" customHeight="1">
      <c r="A94" s="103" t="s">
        <v>589</v>
      </c>
      <c r="B94" s="90" t="s">
        <v>590</v>
      </c>
      <c r="C94" s="92" t="s">
        <v>664</v>
      </c>
      <c r="D94" s="92" t="s">
        <v>54</v>
      </c>
      <c r="E94" s="93"/>
      <c r="F94" s="122">
        <f>44428800</f>
        <v>44428800</v>
      </c>
      <c r="G94" s="130" t="s">
        <v>937</v>
      </c>
      <c r="H94" s="95">
        <v>2013</v>
      </c>
      <c r="I94" s="95" t="s">
        <v>46</v>
      </c>
      <c r="J94" s="95" t="s">
        <v>48</v>
      </c>
      <c r="M94" s="125"/>
    </row>
    <row r="95" spans="1:14" ht="106.5" customHeight="1">
      <c r="A95" s="103" t="s">
        <v>591</v>
      </c>
      <c r="B95" s="90" t="s">
        <v>590</v>
      </c>
      <c r="C95" s="92" t="s">
        <v>664</v>
      </c>
      <c r="D95" s="92" t="s">
        <v>54</v>
      </c>
      <c r="E95" s="93"/>
      <c r="F95" s="122">
        <f>42924700</f>
        <v>42924700</v>
      </c>
      <c r="G95" s="130" t="s">
        <v>938</v>
      </c>
      <c r="H95" s="95">
        <v>2013</v>
      </c>
      <c r="I95" s="95" t="s">
        <v>46</v>
      </c>
      <c r="J95" s="95" t="s">
        <v>48</v>
      </c>
      <c r="M95" s="125"/>
    </row>
    <row r="96" spans="1:14" s="4" customFormat="1" ht="90.75" hidden="1" customHeight="1">
      <c r="A96" s="27" t="s">
        <v>592</v>
      </c>
      <c r="B96" s="16" t="s">
        <v>593</v>
      </c>
      <c r="C96" s="18" t="s">
        <v>165</v>
      </c>
      <c r="D96" s="18" t="s">
        <v>54</v>
      </c>
      <c r="E96" s="18"/>
      <c r="F96" s="53">
        <f>49826000</f>
        <v>49826000</v>
      </c>
      <c r="G96" s="56" t="s">
        <v>736</v>
      </c>
      <c r="H96" s="14">
        <v>2013</v>
      </c>
      <c r="I96" s="14" t="s">
        <v>231</v>
      </c>
      <c r="J96" s="14" t="s">
        <v>167</v>
      </c>
      <c r="K96" s="12"/>
      <c r="L96" s="12"/>
      <c r="M96" s="10"/>
      <c r="N96" s="12"/>
    </row>
    <row r="97" spans="1:14" s="4" customFormat="1" ht="69.75" hidden="1" customHeight="1">
      <c r="A97" s="27" t="s">
        <v>594</v>
      </c>
      <c r="B97" s="16" t="s">
        <v>593</v>
      </c>
      <c r="C97" s="18" t="s">
        <v>165</v>
      </c>
      <c r="D97" s="18" t="s">
        <v>54</v>
      </c>
      <c r="E97" s="18"/>
      <c r="F97" s="53">
        <f>49826000</f>
        <v>49826000</v>
      </c>
      <c r="G97" s="56" t="s">
        <v>737</v>
      </c>
      <c r="H97" s="14">
        <v>2013</v>
      </c>
      <c r="I97" s="14" t="s">
        <v>231</v>
      </c>
      <c r="J97" s="14" t="s">
        <v>167</v>
      </c>
      <c r="K97" s="12"/>
      <c r="L97" s="12"/>
      <c r="M97" s="10"/>
      <c r="N97" s="12"/>
    </row>
    <row r="98" spans="1:14" ht="114" customHeight="1" thickBot="1">
      <c r="A98" s="105" t="s">
        <v>595</v>
      </c>
      <c r="B98" s="92" t="s">
        <v>309</v>
      </c>
      <c r="C98" s="92" t="s">
        <v>596</v>
      </c>
      <c r="D98" s="92" t="s">
        <v>54</v>
      </c>
      <c r="E98" s="93"/>
      <c r="F98" s="122">
        <f>702055200+135000000+120000000+101000000</f>
        <v>1058055200</v>
      </c>
      <c r="G98" s="92" t="s">
        <v>941</v>
      </c>
      <c r="H98" s="92">
        <v>2013</v>
      </c>
      <c r="I98" s="92" t="s">
        <v>46</v>
      </c>
      <c r="J98" s="317" t="s">
        <v>804</v>
      </c>
      <c r="M98" s="132"/>
    </row>
    <row r="99" spans="1:14" s="4" customFormat="1" ht="81.75" hidden="1" customHeight="1">
      <c r="A99" s="28" t="s">
        <v>597</v>
      </c>
      <c r="B99" s="18" t="s">
        <v>320</v>
      </c>
      <c r="C99" s="18" t="s">
        <v>660</v>
      </c>
      <c r="D99" s="18" t="s">
        <v>54</v>
      </c>
      <c r="E99" s="18"/>
      <c r="F99" s="57">
        <v>45996320</v>
      </c>
      <c r="G99" s="18" t="s">
        <v>739</v>
      </c>
      <c r="H99" s="18">
        <v>2013</v>
      </c>
      <c r="I99" s="18" t="s">
        <v>46</v>
      </c>
      <c r="J99" s="18" t="s">
        <v>167</v>
      </c>
      <c r="K99" s="12"/>
      <c r="L99" s="12"/>
      <c r="M99" s="11"/>
      <c r="N99" s="12"/>
    </row>
    <row r="100" spans="1:14" s="4" customFormat="1" ht="83.25" hidden="1" customHeight="1">
      <c r="A100" s="28" t="s">
        <v>598</v>
      </c>
      <c r="B100" s="18" t="s">
        <v>254</v>
      </c>
      <c r="C100" s="18" t="s">
        <v>599</v>
      </c>
      <c r="D100" s="18" t="s">
        <v>54</v>
      </c>
      <c r="E100" s="18"/>
      <c r="F100" s="58">
        <v>49702448</v>
      </c>
      <c r="G100" s="18" t="s">
        <v>600</v>
      </c>
      <c r="H100" s="18">
        <v>2013</v>
      </c>
      <c r="I100" s="18" t="s">
        <v>701</v>
      </c>
      <c r="J100" s="18" t="s">
        <v>167</v>
      </c>
      <c r="K100" s="12"/>
      <c r="L100" s="12"/>
      <c r="M100" s="11"/>
      <c r="N100" s="12"/>
    </row>
    <row r="101" spans="1:14" s="4" customFormat="1" ht="79.5" hidden="1" customHeight="1">
      <c r="A101" s="27" t="s">
        <v>601</v>
      </c>
      <c r="B101" s="16" t="s">
        <v>593</v>
      </c>
      <c r="C101" s="18" t="s">
        <v>602</v>
      </c>
      <c r="D101" s="18" t="s">
        <v>54</v>
      </c>
      <c r="E101" s="18"/>
      <c r="F101" s="53">
        <v>49884640</v>
      </c>
      <c r="G101" s="18" t="s">
        <v>672</v>
      </c>
      <c r="H101" s="18">
        <v>2013</v>
      </c>
      <c r="I101" s="18" t="s">
        <v>231</v>
      </c>
      <c r="J101" s="18" t="s">
        <v>167</v>
      </c>
      <c r="K101" s="12"/>
      <c r="L101" s="12"/>
      <c r="M101" s="11"/>
      <c r="N101" s="12"/>
    </row>
    <row r="102" spans="1:14" s="4" customFormat="1" ht="86.25" hidden="1" customHeight="1">
      <c r="A102" s="27" t="s">
        <v>603</v>
      </c>
      <c r="B102" s="16" t="s">
        <v>251</v>
      </c>
      <c r="C102" s="29" t="s">
        <v>604</v>
      </c>
      <c r="D102" s="29" t="s">
        <v>54</v>
      </c>
      <c r="E102" s="18"/>
      <c r="F102" s="53">
        <v>49945400</v>
      </c>
      <c r="G102" s="18" t="s">
        <v>740</v>
      </c>
      <c r="H102" s="18">
        <v>2013</v>
      </c>
      <c r="I102" s="18" t="s">
        <v>701</v>
      </c>
      <c r="J102" s="18" t="s">
        <v>167</v>
      </c>
      <c r="K102" s="12"/>
      <c r="L102" s="12"/>
      <c r="M102" s="11"/>
      <c r="N102" s="12"/>
    </row>
    <row r="103" spans="1:14" s="4" customFormat="1" ht="78" hidden="1" customHeight="1">
      <c r="A103" s="27" t="s">
        <v>605</v>
      </c>
      <c r="B103" s="16" t="s">
        <v>251</v>
      </c>
      <c r="C103" s="18" t="s">
        <v>581</v>
      </c>
      <c r="D103" s="18" t="s">
        <v>54</v>
      </c>
      <c r="E103" s="18"/>
      <c r="F103" s="18">
        <f>47792928+15930976</f>
        <v>63723904</v>
      </c>
      <c r="G103" s="18" t="s">
        <v>741</v>
      </c>
      <c r="H103" s="18">
        <v>2013</v>
      </c>
      <c r="I103" s="18" t="s">
        <v>701</v>
      </c>
      <c r="J103" s="18" t="s">
        <v>167</v>
      </c>
      <c r="K103" s="12"/>
      <c r="L103" s="12"/>
      <c r="M103" s="11"/>
      <c r="N103" s="12"/>
    </row>
    <row r="104" spans="1:14" s="4" customFormat="1" ht="179.25" hidden="1" thickBot="1">
      <c r="A104" s="27" t="s">
        <v>606</v>
      </c>
      <c r="B104" s="16" t="s">
        <v>251</v>
      </c>
      <c r="C104" s="18" t="s">
        <v>581</v>
      </c>
      <c r="D104" s="18" t="s">
        <v>54</v>
      </c>
      <c r="E104" s="72"/>
      <c r="F104" s="48">
        <f>36462048+18231024</f>
        <v>54693072</v>
      </c>
      <c r="G104" s="18" t="s">
        <v>742</v>
      </c>
      <c r="H104" s="18">
        <v>2013</v>
      </c>
      <c r="I104" s="18" t="s">
        <v>701</v>
      </c>
      <c r="J104" s="22" t="s">
        <v>804</v>
      </c>
      <c r="K104" s="12"/>
      <c r="L104" s="12"/>
      <c r="M104" s="11"/>
      <c r="N104" s="12"/>
    </row>
    <row r="105" spans="1:14" s="4" customFormat="1" ht="153.75" hidden="1" thickBot="1">
      <c r="A105" s="27" t="s">
        <v>607</v>
      </c>
      <c r="B105" s="16" t="s">
        <v>251</v>
      </c>
      <c r="C105" s="18" t="s">
        <v>581</v>
      </c>
      <c r="D105" s="18" t="s">
        <v>54</v>
      </c>
      <c r="E105" s="72"/>
      <c r="F105" s="48">
        <f>45710960+18284384</f>
        <v>63995344</v>
      </c>
      <c r="G105" s="18" t="s">
        <v>743</v>
      </c>
      <c r="H105" s="18">
        <v>2013</v>
      </c>
      <c r="I105" s="18" t="s">
        <v>701</v>
      </c>
      <c r="J105" s="22" t="s">
        <v>804</v>
      </c>
      <c r="K105" s="12"/>
      <c r="L105" s="12"/>
      <c r="M105" s="11"/>
      <c r="N105" s="12"/>
    </row>
    <row r="106" spans="1:14" s="4" customFormat="1" ht="115.5" hidden="1" thickBot="1">
      <c r="A106" s="27" t="s">
        <v>608</v>
      </c>
      <c r="B106" s="16" t="s">
        <v>251</v>
      </c>
      <c r="C106" s="18" t="s">
        <v>609</v>
      </c>
      <c r="D106" s="18"/>
      <c r="E106" s="72" t="s">
        <v>54</v>
      </c>
      <c r="F106" s="48">
        <f>47792928+19117171</f>
        <v>66910099</v>
      </c>
      <c r="G106" s="29" t="s">
        <v>744</v>
      </c>
      <c r="H106" s="18">
        <v>2013</v>
      </c>
      <c r="I106" s="18" t="s">
        <v>701</v>
      </c>
      <c r="J106" s="22" t="s">
        <v>804</v>
      </c>
      <c r="K106" s="12"/>
      <c r="L106" s="12"/>
      <c r="M106" s="11"/>
      <c r="N106" s="12"/>
    </row>
    <row r="107" spans="1:14" s="4" customFormat="1" ht="128.25" hidden="1" thickBot="1">
      <c r="A107" s="27" t="s">
        <v>610</v>
      </c>
      <c r="B107" s="16" t="s">
        <v>611</v>
      </c>
      <c r="C107" s="18" t="s">
        <v>581</v>
      </c>
      <c r="D107" s="18" t="s">
        <v>54</v>
      </c>
      <c r="E107" s="72"/>
      <c r="F107" s="48">
        <f>76013356</f>
        <v>76013356</v>
      </c>
      <c r="G107" s="29" t="s">
        <v>745</v>
      </c>
      <c r="H107" s="18">
        <v>2013</v>
      </c>
      <c r="I107" s="18" t="s">
        <v>701</v>
      </c>
      <c r="J107" s="22" t="s">
        <v>804</v>
      </c>
      <c r="K107" s="12"/>
      <c r="L107" s="12"/>
      <c r="M107" s="11"/>
      <c r="N107" s="12"/>
    </row>
    <row r="108" spans="1:14" s="4" customFormat="1" ht="149.25" hidden="1" customHeight="1">
      <c r="A108" s="27" t="s">
        <v>612</v>
      </c>
      <c r="B108" s="16" t="s">
        <v>613</v>
      </c>
      <c r="C108" s="18" t="s">
        <v>563</v>
      </c>
      <c r="D108" s="18" t="s">
        <v>54</v>
      </c>
      <c r="E108" s="72"/>
      <c r="F108" s="48">
        <v>62833766</v>
      </c>
      <c r="G108" s="29" t="s">
        <v>746</v>
      </c>
      <c r="H108" s="18">
        <v>2013</v>
      </c>
      <c r="I108" s="18" t="s">
        <v>702</v>
      </c>
      <c r="J108" s="22" t="s">
        <v>804</v>
      </c>
      <c r="K108" s="12"/>
      <c r="L108" s="12"/>
      <c r="M108" s="11"/>
      <c r="N108" s="12"/>
    </row>
    <row r="109" spans="1:14" s="4" customFormat="1" ht="166.5" hidden="1" thickBot="1">
      <c r="A109" s="27" t="s">
        <v>614</v>
      </c>
      <c r="B109" s="16" t="s">
        <v>615</v>
      </c>
      <c r="C109" s="18" t="s">
        <v>563</v>
      </c>
      <c r="D109" s="18" t="s">
        <v>54</v>
      </c>
      <c r="E109" s="72"/>
      <c r="F109" s="48">
        <v>76793864</v>
      </c>
      <c r="G109" s="56" t="s">
        <v>747</v>
      </c>
      <c r="H109" s="18">
        <v>2013</v>
      </c>
      <c r="I109" s="18" t="s">
        <v>702</v>
      </c>
      <c r="J109" s="22" t="s">
        <v>804</v>
      </c>
      <c r="K109" s="12"/>
      <c r="L109" s="12"/>
      <c r="M109" s="11"/>
      <c r="N109" s="12"/>
    </row>
    <row r="110" spans="1:14" s="4" customFormat="1" ht="141" hidden="1" thickBot="1">
      <c r="A110" s="27" t="s">
        <v>616</v>
      </c>
      <c r="B110" s="16" t="s">
        <v>251</v>
      </c>
      <c r="C110" s="18" t="s">
        <v>585</v>
      </c>
      <c r="D110" s="18" t="s">
        <v>54</v>
      </c>
      <c r="E110" s="72"/>
      <c r="F110" s="48">
        <v>76540744</v>
      </c>
      <c r="G110" s="56" t="s">
        <v>748</v>
      </c>
      <c r="H110" s="18">
        <v>2013</v>
      </c>
      <c r="I110" s="18" t="s">
        <v>701</v>
      </c>
      <c r="J110" s="22" t="s">
        <v>804</v>
      </c>
      <c r="K110" s="12"/>
      <c r="L110" s="12"/>
      <c r="M110" s="11"/>
      <c r="N110" s="12"/>
    </row>
    <row r="111" spans="1:14" s="4" customFormat="1" ht="77.25" hidden="1" thickBot="1">
      <c r="A111" s="27" t="s">
        <v>617</v>
      </c>
      <c r="B111" s="16" t="s">
        <v>251</v>
      </c>
      <c r="C111" s="18" t="s">
        <v>659</v>
      </c>
      <c r="D111" s="18" t="s">
        <v>54</v>
      </c>
      <c r="E111" s="72"/>
      <c r="F111" s="19">
        <v>41347968</v>
      </c>
      <c r="G111" s="18" t="s">
        <v>618</v>
      </c>
      <c r="H111" s="18">
        <v>2013</v>
      </c>
      <c r="I111" s="18" t="s">
        <v>701</v>
      </c>
      <c r="J111" s="22" t="s">
        <v>804</v>
      </c>
      <c r="K111" s="12"/>
      <c r="L111" s="12"/>
      <c r="M111" s="11"/>
      <c r="N111" s="12"/>
    </row>
    <row r="112" spans="1:14" s="4" customFormat="1" ht="127.5" hidden="1" customHeight="1">
      <c r="A112" s="27" t="s">
        <v>619</v>
      </c>
      <c r="B112" s="16" t="s">
        <v>251</v>
      </c>
      <c r="C112" s="18" t="s">
        <v>581</v>
      </c>
      <c r="D112" s="18" t="s">
        <v>54</v>
      </c>
      <c r="E112" s="72"/>
      <c r="F112" s="48">
        <v>63723904</v>
      </c>
      <c r="G112" s="56" t="s">
        <v>749</v>
      </c>
      <c r="H112" s="18">
        <v>2013</v>
      </c>
      <c r="I112" s="18" t="s">
        <v>701</v>
      </c>
      <c r="J112" s="22" t="s">
        <v>804</v>
      </c>
      <c r="K112" s="12"/>
      <c r="L112" s="12"/>
      <c r="M112" s="11"/>
      <c r="N112" s="12"/>
    </row>
    <row r="113" spans="1:14" s="4" customFormat="1" ht="118.5" hidden="1" customHeight="1">
      <c r="A113" s="27" t="s">
        <v>620</v>
      </c>
      <c r="B113" s="16" t="s">
        <v>611</v>
      </c>
      <c r="C113" s="18" t="s">
        <v>659</v>
      </c>
      <c r="D113" s="18" t="s">
        <v>54</v>
      </c>
      <c r="E113" s="72"/>
      <c r="F113" s="48">
        <v>61847952</v>
      </c>
      <c r="G113" s="56" t="s">
        <v>750</v>
      </c>
      <c r="H113" s="18">
        <v>2013</v>
      </c>
      <c r="I113" s="18" t="s">
        <v>701</v>
      </c>
      <c r="J113" s="22" t="s">
        <v>804</v>
      </c>
      <c r="K113" s="12"/>
      <c r="L113" s="12"/>
      <c r="M113" s="11"/>
      <c r="N113" s="12"/>
    </row>
    <row r="114" spans="1:14" s="4" customFormat="1" ht="130.5" hidden="1" customHeight="1">
      <c r="A114" s="27" t="s">
        <v>621</v>
      </c>
      <c r="B114" s="16" t="s">
        <v>251</v>
      </c>
      <c r="C114" s="18" t="s">
        <v>581</v>
      </c>
      <c r="D114" s="18" t="s">
        <v>54</v>
      </c>
      <c r="E114" s="72"/>
      <c r="F114" s="48">
        <f>67218752</f>
        <v>67218752</v>
      </c>
      <c r="G114" s="56" t="s">
        <v>751</v>
      </c>
      <c r="H114" s="18">
        <v>2013</v>
      </c>
      <c r="I114" s="18" t="s">
        <v>701</v>
      </c>
      <c r="J114" s="22" t="s">
        <v>804</v>
      </c>
      <c r="K114" s="12"/>
      <c r="L114" s="12"/>
      <c r="M114" s="11"/>
      <c r="N114" s="12"/>
    </row>
    <row r="115" spans="1:14" s="4" customFormat="1" ht="77.25" hidden="1" thickBot="1">
      <c r="A115" s="27" t="s">
        <v>622</v>
      </c>
      <c r="B115" s="16" t="s">
        <v>611</v>
      </c>
      <c r="C115" s="18" t="s">
        <v>664</v>
      </c>
      <c r="D115" s="18"/>
      <c r="E115" s="72"/>
      <c r="F115" s="48">
        <f>41347968+13182656</f>
        <v>54530624</v>
      </c>
      <c r="G115" s="18" t="s">
        <v>673</v>
      </c>
      <c r="H115" s="18">
        <v>2013</v>
      </c>
      <c r="I115" s="18" t="s">
        <v>701</v>
      </c>
      <c r="J115" s="22" t="s">
        <v>804</v>
      </c>
      <c r="K115" s="12"/>
      <c r="L115" s="12"/>
      <c r="M115" s="11"/>
      <c r="N115" s="12"/>
    </row>
    <row r="116" spans="1:14" s="4" customFormat="1" ht="90" hidden="1" thickBot="1">
      <c r="A116" s="27" t="s">
        <v>623</v>
      </c>
      <c r="B116" s="16" t="s">
        <v>611</v>
      </c>
      <c r="C116" s="18" t="s">
        <v>659</v>
      </c>
      <c r="D116" s="18"/>
      <c r="E116" s="72"/>
      <c r="F116" s="48">
        <f>41347968+20169740</f>
        <v>61517708</v>
      </c>
      <c r="G116" s="18" t="s">
        <v>752</v>
      </c>
      <c r="H116" s="18">
        <v>2013</v>
      </c>
      <c r="I116" s="18" t="s">
        <v>701</v>
      </c>
      <c r="J116" s="22" t="s">
        <v>804</v>
      </c>
      <c r="K116" s="12"/>
      <c r="L116" s="12"/>
      <c r="M116" s="11"/>
      <c r="N116" s="12"/>
    </row>
    <row r="117" spans="1:14" s="4" customFormat="1" ht="141" hidden="1" thickBot="1">
      <c r="A117" s="27" t="s">
        <v>624</v>
      </c>
      <c r="B117" s="16" t="s">
        <v>254</v>
      </c>
      <c r="C117" s="18" t="s">
        <v>659</v>
      </c>
      <c r="D117" s="18" t="s">
        <v>54</v>
      </c>
      <c r="E117" s="72"/>
      <c r="F117" s="48">
        <f>75997778</f>
        <v>75997778</v>
      </c>
      <c r="G117" s="18" t="s">
        <v>753</v>
      </c>
      <c r="H117" s="18">
        <v>2013</v>
      </c>
      <c r="I117" s="18" t="s">
        <v>701</v>
      </c>
      <c r="J117" s="22" t="s">
        <v>804</v>
      </c>
      <c r="K117" s="12"/>
      <c r="L117" s="12"/>
      <c r="M117" s="11"/>
      <c r="N117" s="12"/>
    </row>
    <row r="118" spans="1:14" s="4" customFormat="1" ht="115.5" hidden="1" thickBot="1">
      <c r="A118" s="27" t="s">
        <v>625</v>
      </c>
      <c r="B118" s="16" t="s">
        <v>254</v>
      </c>
      <c r="C118" s="18" t="s">
        <v>655</v>
      </c>
      <c r="D118" s="18" t="s">
        <v>54</v>
      </c>
      <c r="E118" s="72"/>
      <c r="F118" s="48">
        <f>73762549</f>
        <v>73762549</v>
      </c>
      <c r="G118" s="18" t="s">
        <v>754</v>
      </c>
      <c r="H118" s="18">
        <v>2013</v>
      </c>
      <c r="I118" s="18" t="s">
        <v>701</v>
      </c>
      <c r="J118" s="22" t="s">
        <v>804</v>
      </c>
      <c r="K118" s="12"/>
      <c r="L118" s="12"/>
      <c r="M118" s="11"/>
      <c r="N118" s="12"/>
    </row>
    <row r="119" spans="1:14" s="4" customFormat="1" ht="115.5" hidden="1" thickBot="1">
      <c r="A119" s="27" t="s">
        <v>626</v>
      </c>
      <c r="B119" s="16" t="s">
        <v>254</v>
      </c>
      <c r="C119" s="18" t="s">
        <v>655</v>
      </c>
      <c r="D119" s="18" t="s">
        <v>54</v>
      </c>
      <c r="E119" s="72"/>
      <c r="F119" s="48">
        <f>73762550</f>
        <v>73762550</v>
      </c>
      <c r="G119" s="18" t="s">
        <v>755</v>
      </c>
      <c r="H119" s="18">
        <v>2013</v>
      </c>
      <c r="I119" s="18" t="s">
        <v>701</v>
      </c>
      <c r="J119" s="22" t="s">
        <v>804</v>
      </c>
      <c r="K119" s="12"/>
      <c r="L119" s="12"/>
      <c r="M119" s="11"/>
      <c r="N119" s="12"/>
    </row>
    <row r="120" spans="1:14" s="4" customFormat="1" ht="115.5" hidden="1" thickBot="1">
      <c r="A120" s="27" t="s">
        <v>627</v>
      </c>
      <c r="B120" s="16" t="s">
        <v>254</v>
      </c>
      <c r="C120" s="18" t="s">
        <v>655</v>
      </c>
      <c r="D120" s="18" t="s">
        <v>54</v>
      </c>
      <c r="E120" s="72"/>
      <c r="F120" s="48">
        <f>47014229</f>
        <v>47014229</v>
      </c>
      <c r="G120" s="18" t="s">
        <v>756</v>
      </c>
      <c r="H120" s="18">
        <v>2013</v>
      </c>
      <c r="I120" s="18" t="s">
        <v>701</v>
      </c>
      <c r="J120" s="22" t="s">
        <v>804</v>
      </c>
      <c r="K120" s="12"/>
      <c r="L120" s="12"/>
      <c r="M120" s="11"/>
      <c r="N120" s="12"/>
    </row>
    <row r="121" spans="1:14" s="4" customFormat="1" ht="77.25" hidden="1" thickBot="1">
      <c r="A121" s="27" t="s">
        <v>631</v>
      </c>
      <c r="B121" s="16" t="s">
        <v>632</v>
      </c>
      <c r="C121" s="18" t="s">
        <v>657</v>
      </c>
      <c r="D121" s="83" t="s">
        <v>54</v>
      </c>
      <c r="E121" s="78"/>
      <c r="F121" s="73">
        <v>66845000</v>
      </c>
      <c r="G121" s="50" t="s">
        <v>633</v>
      </c>
      <c r="H121" s="33">
        <v>2013</v>
      </c>
      <c r="I121" s="34" t="s">
        <v>702</v>
      </c>
      <c r="J121" s="22" t="s">
        <v>804</v>
      </c>
      <c r="K121" s="12"/>
      <c r="L121" s="12"/>
      <c r="M121" s="12"/>
      <c r="N121" s="12"/>
    </row>
    <row r="122" spans="1:14" s="4" customFormat="1" ht="63" hidden="1" customHeight="1">
      <c r="A122" s="27" t="s">
        <v>635</v>
      </c>
      <c r="B122" s="18" t="s">
        <v>636</v>
      </c>
      <c r="C122" s="18" t="s">
        <v>657</v>
      </c>
      <c r="D122" s="51" t="s">
        <v>54</v>
      </c>
      <c r="E122" s="17"/>
      <c r="F122" s="52">
        <v>270000000</v>
      </c>
      <c r="G122" s="50" t="s">
        <v>757</v>
      </c>
      <c r="H122" s="33">
        <v>2013</v>
      </c>
      <c r="I122" s="34" t="s">
        <v>702</v>
      </c>
      <c r="J122" s="33" t="s">
        <v>167</v>
      </c>
      <c r="K122" s="12"/>
      <c r="L122" s="12"/>
      <c r="M122" s="12"/>
      <c r="N122" s="12"/>
    </row>
    <row r="123" spans="1:14" s="4" customFormat="1" ht="66.75" hidden="1" customHeight="1" thickBot="1">
      <c r="A123" s="27" t="s">
        <v>641</v>
      </c>
      <c r="B123" s="18" t="s">
        <v>57</v>
      </c>
      <c r="C123" s="18" t="s">
        <v>632</v>
      </c>
      <c r="D123" s="83" t="s">
        <v>54</v>
      </c>
      <c r="E123" s="81"/>
      <c r="F123" s="75">
        <v>697911162</v>
      </c>
      <c r="G123" s="50" t="s">
        <v>642</v>
      </c>
      <c r="H123" s="33">
        <v>2013</v>
      </c>
      <c r="I123" s="34" t="s">
        <v>702</v>
      </c>
      <c r="J123" s="33" t="s">
        <v>48</v>
      </c>
      <c r="K123" s="12"/>
      <c r="L123" s="12"/>
      <c r="M123" s="12"/>
      <c r="N123" s="12"/>
    </row>
    <row r="124" spans="1:14" s="4" customFormat="1" ht="60" hidden="1" customHeight="1" thickBot="1">
      <c r="A124" s="38" t="s">
        <v>80</v>
      </c>
      <c r="B124" s="18" t="s">
        <v>64</v>
      </c>
      <c r="C124" s="18" t="s">
        <v>53</v>
      </c>
      <c r="D124" s="18" t="s">
        <v>54</v>
      </c>
      <c r="E124" s="18"/>
      <c r="F124" s="39">
        <v>35960000</v>
      </c>
      <c r="G124" s="40" t="s">
        <v>81</v>
      </c>
      <c r="H124" s="33">
        <v>2014</v>
      </c>
      <c r="I124" s="34" t="s">
        <v>702</v>
      </c>
      <c r="J124" s="17" t="s">
        <v>167</v>
      </c>
      <c r="K124" s="12"/>
      <c r="L124" s="12"/>
      <c r="M124" s="12"/>
      <c r="N124" s="12"/>
    </row>
    <row r="125" spans="1:14" s="4" customFormat="1" ht="50.25" hidden="1" customHeight="1" thickBot="1">
      <c r="A125" s="59" t="s">
        <v>82</v>
      </c>
      <c r="B125" s="18" t="s">
        <v>64</v>
      </c>
      <c r="C125" s="18" t="s">
        <v>53</v>
      </c>
      <c r="D125" s="18" t="s">
        <v>54</v>
      </c>
      <c r="E125" s="18"/>
      <c r="F125" s="39" t="s">
        <v>83</v>
      </c>
      <c r="G125" s="40" t="s">
        <v>84</v>
      </c>
      <c r="H125" s="33">
        <v>2014</v>
      </c>
      <c r="I125" s="34" t="s">
        <v>702</v>
      </c>
      <c r="J125" s="17" t="s">
        <v>167</v>
      </c>
      <c r="K125" s="12"/>
      <c r="L125" s="12"/>
      <c r="M125" s="12"/>
      <c r="N125" s="12"/>
    </row>
    <row r="126" spans="1:14" s="4" customFormat="1" ht="58.5" hidden="1" customHeight="1" thickBot="1">
      <c r="A126" s="60" t="s">
        <v>85</v>
      </c>
      <c r="B126" s="18" t="s">
        <v>64</v>
      </c>
      <c r="C126" s="18" t="s">
        <v>53</v>
      </c>
      <c r="D126" s="18" t="s">
        <v>54</v>
      </c>
      <c r="E126" s="18"/>
      <c r="F126" s="39" t="s">
        <v>86</v>
      </c>
      <c r="G126" s="40" t="s">
        <v>87</v>
      </c>
      <c r="H126" s="33">
        <v>2014</v>
      </c>
      <c r="I126" s="34" t="s">
        <v>702</v>
      </c>
      <c r="J126" s="17" t="s">
        <v>167</v>
      </c>
      <c r="K126" s="12"/>
      <c r="L126" s="12"/>
      <c r="M126" s="12"/>
      <c r="N126" s="12"/>
    </row>
    <row r="127" spans="1:14" s="4" customFormat="1" ht="72" hidden="1" customHeight="1" thickBot="1">
      <c r="A127" s="60" t="s">
        <v>88</v>
      </c>
      <c r="B127" s="18" t="s">
        <v>89</v>
      </c>
      <c r="C127" s="18" t="s">
        <v>53</v>
      </c>
      <c r="D127" s="18" t="s">
        <v>54</v>
      </c>
      <c r="E127" s="18"/>
      <c r="F127" s="39" t="s">
        <v>90</v>
      </c>
      <c r="G127" s="40" t="s">
        <v>91</v>
      </c>
      <c r="H127" s="33">
        <v>2014</v>
      </c>
      <c r="I127" s="34" t="s">
        <v>702</v>
      </c>
      <c r="J127" s="17" t="s">
        <v>167</v>
      </c>
      <c r="K127" s="12"/>
      <c r="L127" s="12"/>
      <c r="M127" s="12"/>
      <c r="N127" s="12"/>
    </row>
    <row r="128" spans="1:14" s="4" customFormat="1" ht="60.75" hidden="1" customHeight="1" thickBot="1">
      <c r="A128" s="60" t="s">
        <v>92</v>
      </c>
      <c r="B128" s="18" t="s">
        <v>89</v>
      </c>
      <c r="C128" s="18" t="s">
        <v>53</v>
      </c>
      <c r="D128" s="18" t="s">
        <v>54</v>
      </c>
      <c r="E128" s="18"/>
      <c r="F128" s="39" t="s">
        <v>93</v>
      </c>
      <c r="G128" s="40" t="s">
        <v>94</v>
      </c>
      <c r="H128" s="33">
        <v>2014</v>
      </c>
      <c r="I128" s="34" t="s">
        <v>702</v>
      </c>
      <c r="J128" s="17" t="s">
        <v>167</v>
      </c>
      <c r="K128" s="12"/>
      <c r="L128" s="12"/>
      <c r="M128" s="12"/>
      <c r="N128" s="12"/>
    </row>
    <row r="129" spans="1:14" s="4" customFormat="1" ht="62.25" hidden="1" customHeight="1" thickBot="1">
      <c r="A129" s="60" t="s">
        <v>95</v>
      </c>
      <c r="B129" s="18" t="s">
        <v>89</v>
      </c>
      <c r="C129" s="18" t="s">
        <v>53</v>
      </c>
      <c r="D129" s="17" t="s">
        <v>54</v>
      </c>
      <c r="E129" s="18"/>
      <c r="F129" s="39" t="s">
        <v>93</v>
      </c>
      <c r="G129" s="40" t="s">
        <v>96</v>
      </c>
      <c r="H129" s="33">
        <v>2014</v>
      </c>
      <c r="I129" s="34" t="s">
        <v>702</v>
      </c>
      <c r="J129" s="17" t="s">
        <v>167</v>
      </c>
      <c r="K129" s="12"/>
      <c r="L129" s="12"/>
      <c r="M129" s="12"/>
      <c r="N129" s="12"/>
    </row>
    <row r="130" spans="1:14" s="4" customFormat="1" ht="52.5" hidden="1" customHeight="1" thickBot="1">
      <c r="A130" s="59" t="s">
        <v>97</v>
      </c>
      <c r="B130" s="18" t="s">
        <v>57</v>
      </c>
      <c r="C130" s="18" t="s">
        <v>98</v>
      </c>
      <c r="D130" s="17" t="s">
        <v>54</v>
      </c>
      <c r="E130" s="72"/>
      <c r="F130" s="39">
        <v>1296706262</v>
      </c>
      <c r="G130" s="40" t="s">
        <v>99</v>
      </c>
      <c r="H130" s="33">
        <v>2014</v>
      </c>
      <c r="I130" s="34" t="s">
        <v>702</v>
      </c>
      <c r="J130" s="33" t="s">
        <v>48</v>
      </c>
      <c r="K130" s="12"/>
      <c r="L130" s="12"/>
      <c r="M130" s="12"/>
      <c r="N130" s="12"/>
    </row>
    <row r="131" spans="1:14" s="4" customFormat="1" ht="62.25" hidden="1" customHeight="1" thickBot="1">
      <c r="A131" s="60" t="s">
        <v>100</v>
      </c>
      <c r="B131" s="18" t="s">
        <v>57</v>
      </c>
      <c r="C131" s="18" t="s">
        <v>101</v>
      </c>
      <c r="D131" s="17"/>
      <c r="E131" s="72" t="s">
        <v>54</v>
      </c>
      <c r="F131" s="39">
        <v>1236177118</v>
      </c>
      <c r="G131" s="40" t="s">
        <v>102</v>
      </c>
      <c r="H131" s="33">
        <v>2014</v>
      </c>
      <c r="I131" s="34" t="s">
        <v>702</v>
      </c>
      <c r="J131" s="33" t="s">
        <v>48</v>
      </c>
      <c r="K131" s="12"/>
      <c r="L131" s="12"/>
      <c r="M131" s="12"/>
      <c r="N131" s="12"/>
    </row>
    <row r="132" spans="1:14" s="4" customFormat="1" ht="64.5" hidden="1" thickBot="1">
      <c r="A132" s="60" t="s">
        <v>103</v>
      </c>
      <c r="B132" s="18" t="s">
        <v>104</v>
      </c>
      <c r="C132" s="18" t="s">
        <v>53</v>
      </c>
      <c r="D132" s="18" t="s">
        <v>54</v>
      </c>
      <c r="E132" s="72"/>
      <c r="F132" s="39">
        <v>101989530</v>
      </c>
      <c r="G132" s="40" t="s">
        <v>105</v>
      </c>
      <c r="H132" s="33">
        <v>2014</v>
      </c>
      <c r="I132" s="34" t="s">
        <v>702</v>
      </c>
      <c r="J132" s="22" t="s">
        <v>804</v>
      </c>
      <c r="K132" s="12"/>
      <c r="L132" s="12"/>
      <c r="M132" s="12"/>
      <c r="N132" s="12"/>
    </row>
    <row r="133" spans="1:14" s="4" customFormat="1" ht="52.5" hidden="1" thickBot="1">
      <c r="A133" s="60" t="s">
        <v>106</v>
      </c>
      <c r="B133" s="18" t="s">
        <v>107</v>
      </c>
      <c r="C133" s="18" t="s">
        <v>53</v>
      </c>
      <c r="D133" s="18"/>
      <c r="E133" s="72" t="s">
        <v>54</v>
      </c>
      <c r="F133" s="39">
        <v>101548080</v>
      </c>
      <c r="G133" s="40" t="s">
        <v>108</v>
      </c>
      <c r="H133" s="33">
        <v>2014</v>
      </c>
      <c r="I133" s="34" t="s">
        <v>702</v>
      </c>
      <c r="J133" s="22" t="s">
        <v>804</v>
      </c>
      <c r="K133" s="12"/>
      <c r="L133" s="12"/>
      <c r="M133" s="12"/>
      <c r="N133" s="12"/>
    </row>
    <row r="134" spans="1:14" s="4" customFormat="1" ht="52.5" hidden="1" thickBot="1">
      <c r="A134" s="60" t="s">
        <v>109</v>
      </c>
      <c r="B134" s="18" t="s">
        <v>110</v>
      </c>
      <c r="C134" s="18" t="s">
        <v>53</v>
      </c>
      <c r="D134" s="17" t="s">
        <v>54</v>
      </c>
      <c r="E134" s="72"/>
      <c r="F134" s="39">
        <v>355490290</v>
      </c>
      <c r="G134" s="40" t="s">
        <v>111</v>
      </c>
      <c r="H134" s="33">
        <v>2014</v>
      </c>
      <c r="I134" s="34" t="s">
        <v>702</v>
      </c>
      <c r="J134" s="33" t="s">
        <v>48</v>
      </c>
      <c r="K134" s="12"/>
      <c r="L134" s="12"/>
      <c r="M134" s="12"/>
      <c r="N134" s="12"/>
    </row>
    <row r="135" spans="1:14" s="4" customFormat="1" ht="51.75" hidden="1" customHeight="1" thickBot="1">
      <c r="A135" s="60" t="s">
        <v>112</v>
      </c>
      <c r="B135" s="18" t="s">
        <v>89</v>
      </c>
      <c r="C135" s="18" t="s">
        <v>53</v>
      </c>
      <c r="D135" s="18" t="s">
        <v>54</v>
      </c>
      <c r="E135" s="18"/>
      <c r="F135" s="39" t="s">
        <v>113</v>
      </c>
      <c r="G135" s="40" t="s">
        <v>114</v>
      </c>
      <c r="H135" s="33">
        <v>2014</v>
      </c>
      <c r="I135" s="34" t="s">
        <v>702</v>
      </c>
      <c r="J135" s="17" t="s">
        <v>167</v>
      </c>
      <c r="K135" s="12"/>
      <c r="L135" s="12"/>
      <c r="M135" s="12"/>
      <c r="N135" s="12"/>
    </row>
    <row r="136" spans="1:14" s="4" customFormat="1" ht="66" hidden="1" customHeight="1" thickBot="1">
      <c r="A136" s="59" t="s">
        <v>115</v>
      </c>
      <c r="B136" s="18" t="s">
        <v>116</v>
      </c>
      <c r="C136" s="18" t="s">
        <v>53</v>
      </c>
      <c r="D136" s="18" t="s">
        <v>54</v>
      </c>
      <c r="E136" s="72"/>
      <c r="F136" s="39">
        <v>101991200</v>
      </c>
      <c r="G136" s="40" t="s">
        <v>117</v>
      </c>
      <c r="H136" s="33">
        <v>2014</v>
      </c>
      <c r="I136" s="34" t="s">
        <v>702</v>
      </c>
      <c r="J136" s="22" t="s">
        <v>804</v>
      </c>
      <c r="K136" s="12"/>
      <c r="L136" s="12"/>
      <c r="M136" s="12"/>
      <c r="N136" s="12"/>
    </row>
    <row r="137" spans="1:14" s="4" customFormat="1" ht="77.25" hidden="1" thickBot="1">
      <c r="A137" s="59" t="s">
        <v>118</v>
      </c>
      <c r="B137" s="18" t="s">
        <v>116</v>
      </c>
      <c r="C137" s="18" t="s">
        <v>53</v>
      </c>
      <c r="D137" s="18" t="s">
        <v>54</v>
      </c>
      <c r="E137" s="72"/>
      <c r="F137" s="39">
        <v>101991200</v>
      </c>
      <c r="G137" s="40" t="s">
        <v>119</v>
      </c>
      <c r="H137" s="33">
        <v>2014</v>
      </c>
      <c r="I137" s="34" t="s">
        <v>702</v>
      </c>
      <c r="J137" s="22" t="s">
        <v>804</v>
      </c>
      <c r="K137" s="12"/>
      <c r="L137" s="12"/>
      <c r="M137" s="12"/>
      <c r="N137" s="12"/>
    </row>
    <row r="138" spans="1:14" s="4" customFormat="1" ht="64.5" hidden="1" thickBot="1">
      <c r="A138" s="59" t="s">
        <v>120</v>
      </c>
      <c r="B138" s="18" t="s">
        <v>121</v>
      </c>
      <c r="C138" s="18" t="s">
        <v>122</v>
      </c>
      <c r="D138" s="18" t="s">
        <v>54</v>
      </c>
      <c r="E138" s="72"/>
      <c r="F138" s="39">
        <v>1478825368</v>
      </c>
      <c r="G138" s="40" t="s">
        <v>123</v>
      </c>
      <c r="H138" s="33">
        <v>2014</v>
      </c>
      <c r="I138" s="34" t="s">
        <v>702</v>
      </c>
      <c r="J138" s="33" t="s">
        <v>48</v>
      </c>
      <c r="K138" s="12"/>
      <c r="L138" s="12"/>
      <c r="M138" s="12"/>
      <c r="N138" s="12"/>
    </row>
    <row r="139" spans="1:14" s="4" customFormat="1" ht="64.5" hidden="1" thickBot="1">
      <c r="A139" s="59" t="s">
        <v>124</v>
      </c>
      <c r="B139" s="18" t="s">
        <v>125</v>
      </c>
      <c r="C139" s="18" t="s">
        <v>53</v>
      </c>
      <c r="D139" s="18" t="s">
        <v>54</v>
      </c>
      <c r="E139" s="72"/>
      <c r="F139" s="39">
        <v>246866287</v>
      </c>
      <c r="G139" s="40" t="s">
        <v>126</v>
      </c>
      <c r="H139" s="33">
        <v>2014</v>
      </c>
      <c r="I139" s="34" t="s">
        <v>702</v>
      </c>
      <c r="J139" s="33" t="s">
        <v>48</v>
      </c>
      <c r="K139" s="12"/>
      <c r="L139" s="12"/>
      <c r="M139" s="12"/>
      <c r="N139" s="12"/>
    </row>
    <row r="140" spans="1:14" s="4" customFormat="1" ht="52.5" hidden="1" thickBot="1">
      <c r="A140" s="60" t="s">
        <v>127</v>
      </c>
      <c r="B140" s="18" t="s">
        <v>128</v>
      </c>
      <c r="C140" s="18" t="s">
        <v>53</v>
      </c>
      <c r="D140" s="18" t="s">
        <v>54</v>
      </c>
      <c r="E140" s="72"/>
      <c r="F140" s="39">
        <v>269635284</v>
      </c>
      <c r="G140" s="40" t="s">
        <v>129</v>
      </c>
      <c r="H140" s="33">
        <v>2014</v>
      </c>
      <c r="I140" s="34" t="s">
        <v>702</v>
      </c>
      <c r="J140" s="33" t="s">
        <v>48</v>
      </c>
      <c r="K140" s="12"/>
      <c r="L140" s="12"/>
      <c r="M140" s="12"/>
      <c r="N140" s="12"/>
    </row>
    <row r="141" spans="1:14" s="4" customFormat="1" ht="52.5" hidden="1" thickBot="1">
      <c r="A141" s="60" t="s">
        <v>130</v>
      </c>
      <c r="B141" s="18" t="s">
        <v>131</v>
      </c>
      <c r="C141" s="18" t="s">
        <v>53</v>
      </c>
      <c r="D141" s="18" t="s">
        <v>54</v>
      </c>
      <c r="E141" s="72"/>
      <c r="F141" s="39">
        <v>258015157</v>
      </c>
      <c r="G141" s="40" t="s">
        <v>132</v>
      </c>
      <c r="H141" s="33">
        <v>2014</v>
      </c>
      <c r="I141" s="34" t="s">
        <v>702</v>
      </c>
      <c r="J141" s="33" t="s">
        <v>48</v>
      </c>
      <c r="K141" s="12"/>
      <c r="L141" s="12"/>
      <c r="M141" s="12"/>
      <c r="N141" s="12"/>
    </row>
    <row r="142" spans="1:14" s="4" customFormat="1" ht="64.5" hidden="1" thickBot="1">
      <c r="A142" s="60" t="s">
        <v>133</v>
      </c>
      <c r="B142" s="18" t="s">
        <v>134</v>
      </c>
      <c r="C142" s="18" t="s">
        <v>135</v>
      </c>
      <c r="D142" s="18" t="s">
        <v>54</v>
      </c>
      <c r="E142" s="72"/>
      <c r="F142" s="39">
        <v>1465442521</v>
      </c>
      <c r="G142" s="40" t="s">
        <v>136</v>
      </c>
      <c r="H142" s="33">
        <v>2014</v>
      </c>
      <c r="I142" s="34" t="s">
        <v>702</v>
      </c>
      <c r="J142" s="33" t="s">
        <v>48</v>
      </c>
      <c r="K142" s="12"/>
      <c r="L142" s="12"/>
      <c r="M142" s="12"/>
      <c r="N142" s="12"/>
    </row>
    <row r="143" spans="1:14" s="4" customFormat="1" ht="52.5" hidden="1" thickBot="1">
      <c r="A143" s="60" t="s">
        <v>137</v>
      </c>
      <c r="B143" s="18" t="s">
        <v>138</v>
      </c>
      <c r="C143" s="18" t="s">
        <v>53</v>
      </c>
      <c r="D143" s="18"/>
      <c r="E143" s="72" t="s">
        <v>54</v>
      </c>
      <c r="F143" s="39">
        <v>34846400</v>
      </c>
      <c r="G143" s="40" t="s">
        <v>139</v>
      </c>
      <c r="H143" s="33">
        <v>2014</v>
      </c>
      <c r="I143" s="34" t="s">
        <v>702</v>
      </c>
      <c r="J143" s="22" t="s">
        <v>804</v>
      </c>
      <c r="K143" s="12"/>
      <c r="L143" s="12"/>
      <c r="M143" s="12"/>
      <c r="N143" s="12"/>
    </row>
    <row r="144" spans="1:14" ht="105.75" thickBot="1">
      <c r="A144" s="136" t="s">
        <v>156</v>
      </c>
      <c r="B144" s="118" t="s">
        <v>157</v>
      </c>
      <c r="C144" s="92" t="s">
        <v>158</v>
      </c>
      <c r="D144" s="92" t="s">
        <v>54</v>
      </c>
      <c r="E144" s="93"/>
      <c r="F144" s="318">
        <v>136818488</v>
      </c>
      <c r="G144" s="118" t="s">
        <v>674</v>
      </c>
      <c r="H144" s="118">
        <v>2014</v>
      </c>
      <c r="I144" s="92" t="s">
        <v>46</v>
      </c>
      <c r="J144" s="317" t="s">
        <v>804</v>
      </c>
      <c r="M144" s="305"/>
    </row>
    <row r="145" spans="1:14" ht="135.75" thickBot="1">
      <c r="A145" s="136" t="s">
        <v>159</v>
      </c>
      <c r="B145" s="118" t="s">
        <v>160</v>
      </c>
      <c r="C145" s="92" t="s">
        <v>158</v>
      </c>
      <c r="D145" s="92" t="s">
        <v>54</v>
      </c>
      <c r="E145" s="93"/>
      <c r="F145" s="318">
        <v>123274000</v>
      </c>
      <c r="G145" s="118" t="s">
        <v>675</v>
      </c>
      <c r="H145" s="118">
        <v>2014</v>
      </c>
      <c r="I145" s="92" t="s">
        <v>46</v>
      </c>
      <c r="J145" s="317" t="s">
        <v>804</v>
      </c>
      <c r="M145" s="305"/>
    </row>
    <row r="146" spans="1:14" ht="90.75" thickBot="1">
      <c r="A146" s="136" t="s">
        <v>161</v>
      </c>
      <c r="B146" s="118" t="s">
        <v>162</v>
      </c>
      <c r="C146" s="92" t="s">
        <v>158</v>
      </c>
      <c r="D146" s="92"/>
      <c r="E146" s="93" t="s">
        <v>54</v>
      </c>
      <c r="F146" s="318">
        <f>93577200+33305971</f>
        <v>126883171</v>
      </c>
      <c r="G146" s="137" t="s">
        <v>676</v>
      </c>
      <c r="H146" s="118">
        <v>2014</v>
      </c>
      <c r="I146" s="92" t="s">
        <v>46</v>
      </c>
      <c r="J146" s="317" t="s">
        <v>804</v>
      </c>
      <c r="M146" s="305"/>
    </row>
    <row r="147" spans="1:14" ht="90.75" thickBot="1">
      <c r="A147" s="136" t="s">
        <v>163</v>
      </c>
      <c r="B147" s="118" t="s">
        <v>162</v>
      </c>
      <c r="C147" s="92" t="s">
        <v>158</v>
      </c>
      <c r="D147" s="92"/>
      <c r="E147" s="93" t="s">
        <v>54</v>
      </c>
      <c r="F147" s="318">
        <v>116913500</v>
      </c>
      <c r="G147" s="118" t="s">
        <v>677</v>
      </c>
      <c r="H147" s="118">
        <v>2014</v>
      </c>
      <c r="I147" s="92" t="s">
        <v>46</v>
      </c>
      <c r="J147" s="317" t="s">
        <v>804</v>
      </c>
      <c r="M147" s="305"/>
    </row>
    <row r="148" spans="1:14" ht="105.75" thickBot="1">
      <c r="A148" s="136" t="s">
        <v>181</v>
      </c>
      <c r="B148" s="118" t="s">
        <v>182</v>
      </c>
      <c r="C148" s="92" t="s">
        <v>183</v>
      </c>
      <c r="D148" s="92" t="s">
        <v>54</v>
      </c>
      <c r="E148" s="93"/>
      <c r="F148" s="318">
        <v>2775181503.1199999</v>
      </c>
      <c r="G148" s="118" t="s">
        <v>678</v>
      </c>
      <c r="H148" s="118">
        <v>2014</v>
      </c>
      <c r="I148" s="92" t="s">
        <v>46</v>
      </c>
      <c r="J148" s="92" t="s">
        <v>48</v>
      </c>
      <c r="M148" s="132"/>
    </row>
    <row r="149" spans="1:14" ht="144.75" customHeight="1" thickBot="1">
      <c r="A149" s="136" t="s">
        <v>184</v>
      </c>
      <c r="B149" s="118" t="s">
        <v>185</v>
      </c>
      <c r="C149" s="92" t="s">
        <v>186</v>
      </c>
      <c r="D149" s="92" t="s">
        <v>54</v>
      </c>
      <c r="E149" s="93"/>
      <c r="F149" s="318">
        <v>1401854538</v>
      </c>
      <c r="G149" s="118" t="s">
        <v>679</v>
      </c>
      <c r="H149" s="118">
        <v>2014</v>
      </c>
      <c r="I149" s="92" t="s">
        <v>46</v>
      </c>
      <c r="J149" s="92" t="s">
        <v>48</v>
      </c>
      <c r="M149" s="132"/>
    </row>
    <row r="150" spans="1:14" ht="135.75" thickBot="1">
      <c r="A150" s="136" t="s">
        <v>187</v>
      </c>
      <c r="B150" s="118" t="s">
        <v>188</v>
      </c>
      <c r="C150" s="92" t="s">
        <v>189</v>
      </c>
      <c r="D150" s="92"/>
      <c r="E150" s="93" t="s">
        <v>54</v>
      </c>
      <c r="F150" s="318">
        <v>2001829549</v>
      </c>
      <c r="G150" s="118" t="s">
        <v>190</v>
      </c>
      <c r="H150" s="118">
        <v>2014</v>
      </c>
      <c r="I150" s="92" t="s">
        <v>46</v>
      </c>
      <c r="J150" s="92" t="s">
        <v>48</v>
      </c>
      <c r="M150" s="132"/>
    </row>
    <row r="151" spans="1:14" ht="135.75" thickBot="1">
      <c r="A151" s="136" t="s">
        <v>191</v>
      </c>
      <c r="B151" s="118" t="s">
        <v>192</v>
      </c>
      <c r="C151" s="92" t="s">
        <v>193</v>
      </c>
      <c r="D151" s="92"/>
      <c r="E151" s="93" t="s">
        <v>54</v>
      </c>
      <c r="F151" s="318">
        <v>2101587520</v>
      </c>
      <c r="G151" s="118" t="s">
        <v>680</v>
      </c>
      <c r="H151" s="118">
        <v>2014</v>
      </c>
      <c r="I151" s="92" t="s">
        <v>46</v>
      </c>
      <c r="J151" s="92" t="s">
        <v>48</v>
      </c>
      <c r="M151" s="132"/>
    </row>
    <row r="152" spans="1:14" ht="195.75" thickBot="1">
      <c r="A152" s="138" t="s">
        <v>322</v>
      </c>
      <c r="B152" s="90" t="s">
        <v>323</v>
      </c>
      <c r="C152" s="92" t="s">
        <v>302</v>
      </c>
      <c r="D152" s="311" t="s">
        <v>54</v>
      </c>
      <c r="E152" s="312"/>
      <c r="F152" s="122">
        <v>245810496</v>
      </c>
      <c r="G152" s="118" t="s">
        <v>324</v>
      </c>
      <c r="H152" s="95">
        <v>2014</v>
      </c>
      <c r="I152" s="95" t="s">
        <v>46</v>
      </c>
      <c r="J152" s="95" t="s">
        <v>804</v>
      </c>
      <c r="M152" s="125"/>
    </row>
    <row r="153" spans="1:14" ht="150.75" thickBot="1">
      <c r="A153" s="138" t="s">
        <v>369</v>
      </c>
      <c r="B153" s="90" t="s">
        <v>370</v>
      </c>
      <c r="C153" s="92" t="s">
        <v>371</v>
      </c>
      <c r="D153" s="311" t="s">
        <v>54</v>
      </c>
      <c r="E153" s="312"/>
      <c r="F153" s="122">
        <v>889032278</v>
      </c>
      <c r="G153" s="118" t="s">
        <v>372</v>
      </c>
      <c r="H153" s="95">
        <v>2014</v>
      </c>
      <c r="I153" s="95" t="s">
        <v>46</v>
      </c>
      <c r="J153" s="95" t="s">
        <v>48</v>
      </c>
      <c r="M153" s="125"/>
    </row>
    <row r="154" spans="1:14" ht="135.75" thickBot="1">
      <c r="A154" s="138" t="s">
        <v>373</v>
      </c>
      <c r="B154" s="90" t="s">
        <v>374</v>
      </c>
      <c r="C154" s="92" t="s">
        <v>371</v>
      </c>
      <c r="D154" s="311" t="s">
        <v>54</v>
      </c>
      <c r="E154" s="312"/>
      <c r="F154" s="122">
        <v>891649193</v>
      </c>
      <c r="G154" s="118" t="s">
        <v>375</v>
      </c>
      <c r="H154" s="95">
        <v>2014</v>
      </c>
      <c r="I154" s="95" t="s">
        <v>46</v>
      </c>
      <c r="J154" s="95" t="s">
        <v>48</v>
      </c>
      <c r="M154" s="125"/>
    </row>
    <row r="155" spans="1:14" ht="120.75" thickBot="1">
      <c r="A155" s="138" t="s">
        <v>376</v>
      </c>
      <c r="B155" s="90" t="s">
        <v>377</v>
      </c>
      <c r="C155" s="92" t="s">
        <v>333</v>
      </c>
      <c r="D155" s="311" t="s">
        <v>54</v>
      </c>
      <c r="E155" s="312"/>
      <c r="F155" s="122">
        <v>310236296</v>
      </c>
      <c r="G155" s="118" t="s">
        <v>378</v>
      </c>
      <c r="H155" s="95">
        <v>2014</v>
      </c>
      <c r="I155" s="95" t="s">
        <v>46</v>
      </c>
      <c r="J155" s="95" t="s">
        <v>48</v>
      </c>
      <c r="M155" s="125"/>
    </row>
    <row r="156" spans="1:14" ht="105.75" thickBot="1">
      <c r="A156" s="138" t="s">
        <v>382</v>
      </c>
      <c r="B156" s="90" t="s">
        <v>383</v>
      </c>
      <c r="C156" s="92" t="s">
        <v>371</v>
      </c>
      <c r="D156" s="311"/>
      <c r="E156" s="312"/>
      <c r="F156" s="122">
        <v>1125308045</v>
      </c>
      <c r="G156" s="118" t="s">
        <v>681</v>
      </c>
      <c r="H156" s="95">
        <v>2014</v>
      </c>
      <c r="I156" s="95" t="s">
        <v>46</v>
      </c>
      <c r="J156" s="95" t="s">
        <v>48</v>
      </c>
      <c r="M156" s="125"/>
    </row>
    <row r="157" spans="1:14" ht="75.75" thickBot="1">
      <c r="A157" s="138" t="s">
        <v>384</v>
      </c>
      <c r="B157" s="90" t="s">
        <v>383</v>
      </c>
      <c r="C157" s="92" t="s">
        <v>371</v>
      </c>
      <c r="D157" s="311"/>
      <c r="E157" s="312" t="s">
        <v>54</v>
      </c>
      <c r="F157" s="122">
        <v>1125308045</v>
      </c>
      <c r="G157" s="118" t="s">
        <v>385</v>
      </c>
      <c r="H157" s="95">
        <v>2014</v>
      </c>
      <c r="I157" s="95" t="s">
        <v>46</v>
      </c>
      <c r="J157" s="95" t="s">
        <v>48</v>
      </c>
      <c r="M157" s="125"/>
    </row>
    <row r="158" spans="1:14" s="4" customFormat="1" ht="77.25" hidden="1" customHeight="1" thickBot="1">
      <c r="A158" s="62" t="s">
        <v>396</v>
      </c>
      <c r="B158" s="16" t="s">
        <v>397</v>
      </c>
      <c r="C158" s="18" t="s">
        <v>658</v>
      </c>
      <c r="D158" s="18" t="s">
        <v>54</v>
      </c>
      <c r="E158" s="16"/>
      <c r="F158" s="19">
        <v>52026000</v>
      </c>
      <c r="G158" s="16" t="s">
        <v>399</v>
      </c>
      <c r="H158" s="13">
        <v>2014</v>
      </c>
      <c r="I158" s="14" t="s">
        <v>231</v>
      </c>
      <c r="J158" s="13" t="s">
        <v>167</v>
      </c>
      <c r="K158" s="12"/>
      <c r="L158" s="12"/>
      <c r="M158" s="3"/>
      <c r="N158" s="12"/>
    </row>
    <row r="159" spans="1:14" s="4" customFormat="1" ht="51.75" hidden="1" thickBot="1">
      <c r="A159" s="62" t="s">
        <v>400</v>
      </c>
      <c r="B159" s="16" t="s">
        <v>401</v>
      </c>
      <c r="C159" s="18" t="s">
        <v>661</v>
      </c>
      <c r="D159" s="18" t="s">
        <v>54</v>
      </c>
      <c r="E159" s="72"/>
      <c r="F159" s="19">
        <v>40878795</v>
      </c>
      <c r="G159" s="16" t="s">
        <v>402</v>
      </c>
      <c r="H159" s="13">
        <v>2014</v>
      </c>
      <c r="I159" s="14" t="s">
        <v>231</v>
      </c>
      <c r="J159" s="13" t="s">
        <v>48</v>
      </c>
      <c r="K159" s="12"/>
      <c r="L159" s="12"/>
      <c r="M159" s="3"/>
      <c r="N159" s="12"/>
    </row>
    <row r="160" spans="1:14" ht="75.75" thickBot="1">
      <c r="A160" s="138" t="s">
        <v>403</v>
      </c>
      <c r="B160" s="90" t="s">
        <v>404</v>
      </c>
      <c r="C160" s="92" t="s">
        <v>662</v>
      </c>
      <c r="D160" s="92" t="s">
        <v>54</v>
      </c>
      <c r="E160" s="328"/>
      <c r="F160" s="94">
        <f>465553698+224832002</f>
        <v>690385700</v>
      </c>
      <c r="G160" s="90" t="s">
        <v>1146</v>
      </c>
      <c r="H160" s="95">
        <v>2014</v>
      </c>
      <c r="I160" s="95" t="s">
        <v>46</v>
      </c>
      <c r="J160" s="95" t="s">
        <v>48</v>
      </c>
      <c r="M160" s="125"/>
    </row>
    <row r="161" spans="1:14" ht="60.75" thickBot="1">
      <c r="A161" s="138" t="s">
        <v>405</v>
      </c>
      <c r="B161" s="90" t="s">
        <v>406</v>
      </c>
      <c r="C161" s="92" t="s">
        <v>663</v>
      </c>
      <c r="D161" s="92" t="s">
        <v>54</v>
      </c>
      <c r="E161" s="328"/>
      <c r="F161" s="94">
        <v>113125545</v>
      </c>
      <c r="G161" s="90" t="s">
        <v>1147</v>
      </c>
      <c r="H161" s="95">
        <v>2014</v>
      </c>
      <c r="I161" s="95" t="s">
        <v>46</v>
      </c>
      <c r="J161" s="95" t="s">
        <v>48</v>
      </c>
      <c r="M161" s="125"/>
    </row>
    <row r="162" spans="1:14" ht="60.75" thickBot="1">
      <c r="A162" s="138" t="s">
        <v>407</v>
      </c>
      <c r="B162" s="90" t="s">
        <v>408</v>
      </c>
      <c r="C162" s="92" t="s">
        <v>651</v>
      </c>
      <c r="D162" s="92" t="s">
        <v>54</v>
      </c>
      <c r="E162" s="328"/>
      <c r="F162" s="94">
        <v>49395597</v>
      </c>
      <c r="G162" s="90" t="s">
        <v>682</v>
      </c>
      <c r="H162" s="95">
        <v>2014</v>
      </c>
      <c r="I162" s="95" t="s">
        <v>46</v>
      </c>
      <c r="J162" s="95" t="s">
        <v>48</v>
      </c>
      <c r="M162" s="125"/>
    </row>
    <row r="163" spans="1:14" ht="60.75" thickBot="1">
      <c r="A163" s="138" t="s">
        <v>409</v>
      </c>
      <c r="B163" s="90" t="s">
        <v>408</v>
      </c>
      <c r="C163" s="92" t="s">
        <v>651</v>
      </c>
      <c r="D163" s="92" t="s">
        <v>54</v>
      </c>
      <c r="E163" s="328"/>
      <c r="F163" s="94">
        <v>49398270</v>
      </c>
      <c r="G163" s="90" t="s">
        <v>683</v>
      </c>
      <c r="H163" s="95">
        <v>2014</v>
      </c>
      <c r="I163" s="95" t="s">
        <v>46</v>
      </c>
      <c r="J163" s="95" t="s">
        <v>48</v>
      </c>
      <c r="M163" s="125"/>
    </row>
    <row r="164" spans="1:14" ht="60.75" thickBot="1">
      <c r="A164" s="138" t="s">
        <v>410</v>
      </c>
      <c r="B164" s="90" t="s">
        <v>408</v>
      </c>
      <c r="C164" s="92" t="s">
        <v>651</v>
      </c>
      <c r="D164" s="92" t="s">
        <v>54</v>
      </c>
      <c r="E164" s="328"/>
      <c r="F164" s="94">
        <v>49399790</v>
      </c>
      <c r="G164" s="90" t="s">
        <v>684</v>
      </c>
      <c r="H164" s="95">
        <v>2014</v>
      </c>
      <c r="I164" s="95" t="s">
        <v>46</v>
      </c>
      <c r="J164" s="95" t="s">
        <v>48</v>
      </c>
      <c r="M164" s="125"/>
    </row>
    <row r="165" spans="1:14" s="4" customFormat="1" ht="64.5" hidden="1" thickBot="1">
      <c r="A165" s="63" t="s">
        <v>411</v>
      </c>
      <c r="B165" s="16" t="s">
        <v>401</v>
      </c>
      <c r="C165" s="18" t="s">
        <v>658</v>
      </c>
      <c r="D165" s="18" t="s">
        <v>54</v>
      </c>
      <c r="E165" s="80"/>
      <c r="F165" s="19">
        <v>41659247</v>
      </c>
      <c r="G165" s="16" t="s">
        <v>760</v>
      </c>
      <c r="H165" s="13">
        <v>2014</v>
      </c>
      <c r="I165" s="14" t="s">
        <v>231</v>
      </c>
      <c r="J165" s="13" t="s">
        <v>48</v>
      </c>
      <c r="K165" s="12"/>
      <c r="L165" s="12"/>
      <c r="M165" s="3"/>
      <c r="N165" s="12"/>
    </row>
    <row r="166" spans="1:14" s="4" customFormat="1" ht="51.75" hidden="1" thickBot="1">
      <c r="A166" s="62" t="s">
        <v>412</v>
      </c>
      <c r="B166" s="16" t="s">
        <v>251</v>
      </c>
      <c r="C166" s="18" t="s">
        <v>413</v>
      </c>
      <c r="D166" s="84"/>
      <c r="E166" s="72" t="s">
        <v>54</v>
      </c>
      <c r="F166" s="19">
        <v>686995453</v>
      </c>
      <c r="G166" s="16" t="s">
        <v>761</v>
      </c>
      <c r="H166" s="13">
        <v>2014</v>
      </c>
      <c r="I166" s="18" t="s">
        <v>701</v>
      </c>
      <c r="J166" s="13" t="s">
        <v>48</v>
      </c>
      <c r="K166" s="12"/>
      <c r="L166" s="12"/>
      <c r="M166" s="3"/>
      <c r="N166" s="12"/>
    </row>
    <row r="167" spans="1:14" s="4" customFormat="1" ht="63.75" hidden="1">
      <c r="A167" s="27" t="s">
        <v>414</v>
      </c>
      <c r="B167" s="16" t="s">
        <v>251</v>
      </c>
      <c r="C167" s="18" t="s">
        <v>413</v>
      </c>
      <c r="D167" s="84"/>
      <c r="E167" s="72" t="s">
        <v>54</v>
      </c>
      <c r="F167" s="19">
        <v>1004044920</v>
      </c>
      <c r="G167" s="16" t="s">
        <v>762</v>
      </c>
      <c r="H167" s="13">
        <v>2014</v>
      </c>
      <c r="I167" s="18" t="s">
        <v>701</v>
      </c>
      <c r="J167" s="13" t="s">
        <v>48</v>
      </c>
      <c r="K167" s="12"/>
      <c r="L167" s="12"/>
      <c r="M167" s="3"/>
      <c r="N167" s="12"/>
    </row>
    <row r="168" spans="1:14" s="4" customFormat="1" ht="63.75" hidden="1">
      <c r="A168" s="27" t="s">
        <v>415</v>
      </c>
      <c r="B168" s="16" t="s">
        <v>416</v>
      </c>
      <c r="C168" s="18" t="s">
        <v>652</v>
      </c>
      <c r="D168" s="84"/>
      <c r="E168" s="72" t="s">
        <v>54</v>
      </c>
      <c r="F168" s="19">
        <v>52256360</v>
      </c>
      <c r="G168" s="16" t="s">
        <v>763</v>
      </c>
      <c r="H168" s="13">
        <v>2014</v>
      </c>
      <c r="I168" s="18" t="s">
        <v>701</v>
      </c>
      <c r="J168" s="13" t="s">
        <v>48</v>
      </c>
      <c r="K168" s="12"/>
      <c r="L168" s="12"/>
      <c r="M168" s="3"/>
      <c r="N168" s="12"/>
    </row>
    <row r="169" spans="1:14" s="4" customFormat="1" ht="76.5" hidden="1">
      <c r="A169" s="27" t="s">
        <v>417</v>
      </c>
      <c r="B169" s="16" t="s">
        <v>251</v>
      </c>
      <c r="C169" s="18" t="s">
        <v>418</v>
      </c>
      <c r="D169" s="84"/>
      <c r="E169" s="72" t="s">
        <v>54</v>
      </c>
      <c r="F169" s="19">
        <v>1499371186</v>
      </c>
      <c r="G169" s="16" t="s">
        <v>764</v>
      </c>
      <c r="H169" s="13">
        <v>2014</v>
      </c>
      <c r="I169" s="18" t="s">
        <v>701</v>
      </c>
      <c r="J169" s="13" t="s">
        <v>48</v>
      </c>
      <c r="K169" s="12"/>
      <c r="L169" s="12"/>
      <c r="M169" s="3"/>
      <c r="N169" s="12"/>
    </row>
    <row r="170" spans="1:14" ht="88.5" customHeight="1">
      <c r="A170" s="103" t="s">
        <v>419</v>
      </c>
      <c r="B170" s="90" t="s">
        <v>420</v>
      </c>
      <c r="C170" s="92" t="s">
        <v>421</v>
      </c>
      <c r="D170" s="92" t="s">
        <v>54</v>
      </c>
      <c r="E170" s="328"/>
      <c r="F170" s="94">
        <f>1464692410+58824480</f>
        <v>1523516890</v>
      </c>
      <c r="G170" s="90" t="s">
        <v>1148</v>
      </c>
      <c r="H170" s="95">
        <v>2014</v>
      </c>
      <c r="I170" s="95" t="s">
        <v>46</v>
      </c>
      <c r="J170" s="95" t="s">
        <v>48</v>
      </c>
      <c r="M170" s="125"/>
    </row>
    <row r="171" spans="1:14" s="4" customFormat="1" ht="38.25" hidden="1">
      <c r="A171" s="27" t="s">
        <v>422</v>
      </c>
      <c r="B171" s="16" t="s">
        <v>353</v>
      </c>
      <c r="C171" s="17" t="s">
        <v>651</v>
      </c>
      <c r="D171" s="18" t="s">
        <v>54</v>
      </c>
      <c r="E171" s="80"/>
      <c r="F171" s="19">
        <v>51995580</v>
      </c>
      <c r="G171" s="16" t="s">
        <v>685</v>
      </c>
      <c r="H171" s="13">
        <v>2014</v>
      </c>
      <c r="I171" s="14" t="s">
        <v>231</v>
      </c>
      <c r="J171" s="13" t="s">
        <v>48</v>
      </c>
      <c r="K171" s="12"/>
      <c r="L171" s="12"/>
      <c r="M171" s="3"/>
      <c r="N171" s="12"/>
    </row>
    <row r="172" spans="1:14" ht="60">
      <c r="A172" s="103" t="s">
        <v>423</v>
      </c>
      <c r="B172" s="90" t="s">
        <v>424</v>
      </c>
      <c r="C172" s="92" t="s">
        <v>651</v>
      </c>
      <c r="D172" s="92" t="s">
        <v>54</v>
      </c>
      <c r="E172" s="328"/>
      <c r="F172" s="94">
        <v>45810940</v>
      </c>
      <c r="G172" s="90" t="s">
        <v>686</v>
      </c>
      <c r="H172" s="95">
        <v>2014</v>
      </c>
      <c r="I172" s="95" t="s">
        <v>46</v>
      </c>
      <c r="J172" s="95" t="s">
        <v>48</v>
      </c>
      <c r="M172" s="125"/>
    </row>
    <row r="173" spans="1:14" s="4" customFormat="1" ht="51" hidden="1">
      <c r="A173" s="27" t="s">
        <v>425</v>
      </c>
      <c r="B173" s="16" t="s">
        <v>424</v>
      </c>
      <c r="C173" s="17" t="s">
        <v>651</v>
      </c>
      <c r="D173" s="18" t="s">
        <v>54</v>
      </c>
      <c r="E173" s="80"/>
      <c r="F173" s="19">
        <v>45810940</v>
      </c>
      <c r="G173" s="16" t="s">
        <v>687</v>
      </c>
      <c r="H173" s="13">
        <v>2014</v>
      </c>
      <c r="I173" s="14" t="s">
        <v>231</v>
      </c>
      <c r="J173" s="13" t="s">
        <v>48</v>
      </c>
      <c r="K173" s="12"/>
      <c r="L173" s="12"/>
      <c r="M173" s="3"/>
      <c r="N173" s="12"/>
    </row>
    <row r="174" spans="1:14" s="4" customFormat="1" ht="76.5" hidden="1">
      <c r="A174" s="27" t="s">
        <v>426</v>
      </c>
      <c r="B174" s="16" t="s">
        <v>254</v>
      </c>
      <c r="C174" s="18" t="s">
        <v>652</v>
      </c>
      <c r="D174" s="18"/>
      <c r="E174" s="72" t="s">
        <v>54</v>
      </c>
      <c r="F174" s="19">
        <v>67961137</v>
      </c>
      <c r="G174" s="16" t="s">
        <v>427</v>
      </c>
      <c r="H174" s="13">
        <v>2014</v>
      </c>
      <c r="I174" s="14" t="s">
        <v>701</v>
      </c>
      <c r="J174" s="22" t="s">
        <v>804</v>
      </c>
      <c r="K174" s="12"/>
      <c r="L174" s="12"/>
      <c r="M174" s="3"/>
      <c r="N174" s="12"/>
    </row>
    <row r="175" spans="1:14" ht="75">
      <c r="A175" s="103" t="s">
        <v>428</v>
      </c>
      <c r="B175" s="90" t="s">
        <v>309</v>
      </c>
      <c r="C175" s="92" t="s">
        <v>651</v>
      </c>
      <c r="D175" s="92" t="s">
        <v>54</v>
      </c>
      <c r="E175" s="93"/>
      <c r="F175" s="94">
        <f>51838080+25919040</f>
        <v>77757120</v>
      </c>
      <c r="G175" s="90" t="s">
        <v>429</v>
      </c>
      <c r="H175" s="95">
        <v>2014</v>
      </c>
      <c r="I175" s="95" t="s">
        <v>46</v>
      </c>
      <c r="J175" s="317" t="s">
        <v>804</v>
      </c>
      <c r="M175" s="125"/>
    </row>
    <row r="176" spans="1:14" s="4" customFormat="1" ht="76.5" hidden="1">
      <c r="A176" s="27" t="s">
        <v>430</v>
      </c>
      <c r="B176" s="16" t="s">
        <v>19</v>
      </c>
      <c r="C176" s="18" t="s">
        <v>661</v>
      </c>
      <c r="D176" s="18"/>
      <c r="E176" s="72" t="s">
        <v>54</v>
      </c>
      <c r="F176" s="19">
        <v>93887500</v>
      </c>
      <c r="G176" s="16" t="s">
        <v>766</v>
      </c>
      <c r="H176" s="13">
        <v>2014</v>
      </c>
      <c r="I176" s="14" t="s">
        <v>702</v>
      </c>
      <c r="J176" s="22" t="s">
        <v>804</v>
      </c>
      <c r="K176" s="12"/>
      <c r="L176" s="12"/>
      <c r="M176" s="3"/>
      <c r="N176" s="12"/>
    </row>
    <row r="177" spans="1:14" s="4" customFormat="1" ht="76.5" hidden="1">
      <c r="A177" s="27" t="s">
        <v>431</v>
      </c>
      <c r="B177" s="16" t="s">
        <v>206</v>
      </c>
      <c r="C177" s="18" t="s">
        <v>661</v>
      </c>
      <c r="D177" s="18"/>
      <c r="E177" s="72" t="s">
        <v>54</v>
      </c>
      <c r="F177" s="19">
        <v>14747544</v>
      </c>
      <c r="G177" s="16" t="s">
        <v>432</v>
      </c>
      <c r="H177" s="13">
        <v>2014</v>
      </c>
      <c r="I177" s="14" t="s">
        <v>702</v>
      </c>
      <c r="J177" s="22" t="s">
        <v>804</v>
      </c>
      <c r="K177" s="12"/>
      <c r="L177" s="12"/>
      <c r="M177" s="3"/>
      <c r="N177" s="12"/>
    </row>
    <row r="178" spans="1:14" s="4" customFormat="1" ht="51" hidden="1">
      <c r="A178" s="27" t="s">
        <v>433</v>
      </c>
      <c r="B178" s="16" t="s">
        <v>206</v>
      </c>
      <c r="C178" s="18" t="s">
        <v>661</v>
      </c>
      <c r="D178" s="18"/>
      <c r="E178" s="72" t="s">
        <v>54</v>
      </c>
      <c r="F178" s="19">
        <v>15293556</v>
      </c>
      <c r="G178" s="16" t="s">
        <v>688</v>
      </c>
      <c r="H178" s="13">
        <v>2014</v>
      </c>
      <c r="I178" s="14" t="s">
        <v>702</v>
      </c>
      <c r="J178" s="22" t="s">
        <v>804</v>
      </c>
      <c r="K178" s="12"/>
      <c r="L178" s="12"/>
      <c r="M178" s="3"/>
      <c r="N178" s="12"/>
    </row>
    <row r="179" spans="1:14" s="4" customFormat="1" ht="76.5" hidden="1">
      <c r="A179" s="27" t="s">
        <v>434</v>
      </c>
      <c r="B179" s="16" t="s">
        <v>206</v>
      </c>
      <c r="C179" s="18" t="s">
        <v>661</v>
      </c>
      <c r="D179" s="18"/>
      <c r="E179" s="72" t="s">
        <v>54</v>
      </c>
      <c r="F179" s="19">
        <v>28587521</v>
      </c>
      <c r="G179" s="16" t="s">
        <v>435</v>
      </c>
      <c r="H179" s="13">
        <v>2014</v>
      </c>
      <c r="I179" s="14" t="s">
        <v>702</v>
      </c>
      <c r="J179" s="22" t="s">
        <v>804</v>
      </c>
      <c r="K179" s="12"/>
      <c r="L179" s="12"/>
      <c r="M179" s="3"/>
      <c r="N179" s="12"/>
    </row>
    <row r="180" spans="1:14" ht="105">
      <c r="A180" s="103" t="s">
        <v>436</v>
      </c>
      <c r="B180" s="90" t="s">
        <v>309</v>
      </c>
      <c r="C180" s="92" t="s">
        <v>651</v>
      </c>
      <c r="D180" s="149"/>
      <c r="E180" s="328"/>
      <c r="F180" s="94">
        <v>520627488</v>
      </c>
      <c r="G180" s="90" t="s">
        <v>437</v>
      </c>
      <c r="H180" s="95">
        <v>2014</v>
      </c>
      <c r="I180" s="95" t="s">
        <v>46</v>
      </c>
      <c r="J180" s="317" t="s">
        <v>804</v>
      </c>
      <c r="M180" s="125"/>
    </row>
    <row r="181" spans="1:14" ht="90">
      <c r="A181" s="103" t="s">
        <v>438</v>
      </c>
      <c r="B181" s="90" t="s">
        <v>439</v>
      </c>
      <c r="C181" s="92" t="s">
        <v>659</v>
      </c>
      <c r="D181" s="92" t="s">
        <v>54</v>
      </c>
      <c r="E181" s="328"/>
      <c r="F181" s="94">
        <v>46799910</v>
      </c>
      <c r="G181" s="90" t="s">
        <v>440</v>
      </c>
      <c r="H181" s="95">
        <v>2014</v>
      </c>
      <c r="I181" s="95" t="s">
        <v>46</v>
      </c>
      <c r="J181" s="317" t="s">
        <v>804</v>
      </c>
      <c r="M181" s="125"/>
    </row>
    <row r="182" spans="1:14" s="4" customFormat="1" ht="89.25" hidden="1">
      <c r="A182" s="27" t="s">
        <v>441</v>
      </c>
      <c r="B182" s="16" t="s">
        <v>442</v>
      </c>
      <c r="C182" s="18" t="s">
        <v>652</v>
      </c>
      <c r="D182" s="18"/>
      <c r="E182" s="72" t="s">
        <v>54</v>
      </c>
      <c r="F182" s="19">
        <v>51995840</v>
      </c>
      <c r="G182" s="16" t="s">
        <v>767</v>
      </c>
      <c r="H182" s="13">
        <v>2014</v>
      </c>
      <c r="I182" s="14" t="s">
        <v>701</v>
      </c>
      <c r="J182" s="22" t="s">
        <v>804</v>
      </c>
      <c r="K182" s="12"/>
      <c r="L182" s="12"/>
      <c r="M182" s="3"/>
      <c r="N182" s="12"/>
    </row>
    <row r="183" spans="1:14" s="4" customFormat="1" ht="76.5" hidden="1">
      <c r="A183" s="27" t="s">
        <v>443</v>
      </c>
      <c r="B183" s="16" t="s">
        <v>442</v>
      </c>
      <c r="C183" s="18" t="s">
        <v>652</v>
      </c>
      <c r="D183" s="84"/>
      <c r="E183" s="72" t="s">
        <v>54</v>
      </c>
      <c r="F183" s="19">
        <v>51995840</v>
      </c>
      <c r="G183" s="16" t="s">
        <v>444</v>
      </c>
      <c r="H183" s="13">
        <v>2014</v>
      </c>
      <c r="I183" s="14" t="s">
        <v>701</v>
      </c>
      <c r="J183" s="22" t="s">
        <v>804</v>
      </c>
      <c r="K183" s="12"/>
      <c r="L183" s="12"/>
      <c r="M183" s="3"/>
      <c r="N183" s="12"/>
    </row>
    <row r="184" spans="1:14" ht="108.75" customHeight="1">
      <c r="A184" s="103" t="s">
        <v>445</v>
      </c>
      <c r="B184" s="90" t="s">
        <v>446</v>
      </c>
      <c r="C184" s="92" t="s">
        <v>659</v>
      </c>
      <c r="D184" s="92" t="s">
        <v>54</v>
      </c>
      <c r="E184" s="328"/>
      <c r="F184" s="94">
        <v>111572512</v>
      </c>
      <c r="G184" s="90" t="s">
        <v>1149</v>
      </c>
      <c r="H184" s="95">
        <v>2014</v>
      </c>
      <c r="I184" s="95" t="s">
        <v>46</v>
      </c>
      <c r="J184" s="317" t="s">
        <v>804</v>
      </c>
      <c r="M184" s="125"/>
    </row>
    <row r="185" spans="1:14" s="4" customFormat="1" ht="75.75" hidden="1" customHeight="1">
      <c r="A185" s="27" t="s">
        <v>447</v>
      </c>
      <c r="B185" s="16" t="s">
        <v>448</v>
      </c>
      <c r="C185" s="18" t="s">
        <v>302</v>
      </c>
      <c r="D185" s="18" t="s">
        <v>54</v>
      </c>
      <c r="E185" s="16"/>
      <c r="F185" s="19">
        <v>25978200</v>
      </c>
      <c r="G185" s="16" t="s">
        <v>449</v>
      </c>
      <c r="H185" s="65">
        <v>2014</v>
      </c>
      <c r="I185" s="14" t="s">
        <v>231</v>
      </c>
      <c r="J185" s="13" t="s">
        <v>167</v>
      </c>
      <c r="K185" s="12"/>
      <c r="L185" s="12"/>
      <c r="M185" s="3"/>
      <c r="N185" s="12"/>
    </row>
    <row r="186" spans="1:14" s="4" customFormat="1" ht="60" hidden="1" customHeight="1">
      <c r="A186" s="27" t="s">
        <v>450</v>
      </c>
      <c r="B186" s="16" t="s">
        <v>451</v>
      </c>
      <c r="C186" s="17" t="s">
        <v>651</v>
      </c>
      <c r="D186" s="18" t="s">
        <v>54</v>
      </c>
      <c r="E186" s="16"/>
      <c r="F186" s="19">
        <v>51948000</v>
      </c>
      <c r="G186" s="16" t="s">
        <v>689</v>
      </c>
      <c r="H186" s="65">
        <v>2014</v>
      </c>
      <c r="I186" s="14" t="s">
        <v>46</v>
      </c>
      <c r="J186" s="13" t="s">
        <v>167</v>
      </c>
      <c r="K186" s="12"/>
      <c r="L186" s="12"/>
      <c r="M186" s="3"/>
      <c r="N186" s="12"/>
    </row>
    <row r="187" spans="1:14" s="4" customFormat="1" ht="50.25" hidden="1" customHeight="1">
      <c r="A187" s="27" t="s">
        <v>452</v>
      </c>
      <c r="B187" s="16" t="s">
        <v>451</v>
      </c>
      <c r="C187" s="17" t="s">
        <v>651</v>
      </c>
      <c r="D187" s="18" t="s">
        <v>54</v>
      </c>
      <c r="E187" s="16"/>
      <c r="F187" s="19">
        <v>51968000</v>
      </c>
      <c r="G187" s="16" t="s">
        <v>690</v>
      </c>
      <c r="H187" s="65">
        <v>2014</v>
      </c>
      <c r="I187" s="14" t="s">
        <v>46</v>
      </c>
      <c r="J187" s="13" t="s">
        <v>167</v>
      </c>
      <c r="K187" s="12"/>
      <c r="L187" s="12"/>
      <c r="M187" s="3"/>
      <c r="N187" s="12"/>
    </row>
    <row r="188" spans="1:14" s="4" customFormat="1" ht="71.25" hidden="1" customHeight="1">
      <c r="A188" s="27" t="s">
        <v>453</v>
      </c>
      <c r="B188" s="16" t="s">
        <v>454</v>
      </c>
      <c r="C188" s="17" t="s">
        <v>651</v>
      </c>
      <c r="D188" s="18" t="s">
        <v>54</v>
      </c>
      <c r="E188" s="16"/>
      <c r="F188" s="19">
        <v>28305508</v>
      </c>
      <c r="G188" s="16" t="s">
        <v>455</v>
      </c>
      <c r="H188" s="65">
        <v>2014</v>
      </c>
      <c r="I188" s="14" t="s">
        <v>701</v>
      </c>
      <c r="J188" s="13" t="s">
        <v>167</v>
      </c>
      <c r="K188" s="12"/>
      <c r="L188" s="12"/>
      <c r="M188" s="3"/>
      <c r="N188" s="12"/>
    </row>
    <row r="189" spans="1:14" s="4" customFormat="1" ht="67.5" hidden="1" customHeight="1">
      <c r="A189" s="27" t="s">
        <v>456</v>
      </c>
      <c r="B189" s="16" t="s">
        <v>457</v>
      </c>
      <c r="C189" s="18" t="s">
        <v>652</v>
      </c>
      <c r="D189" s="18" t="s">
        <v>54</v>
      </c>
      <c r="E189" s="16"/>
      <c r="F189" s="19">
        <v>12000000</v>
      </c>
      <c r="G189" s="16" t="s">
        <v>458</v>
      </c>
      <c r="H189" s="65">
        <v>2014</v>
      </c>
      <c r="I189" s="14" t="s">
        <v>46</v>
      </c>
      <c r="J189" s="13" t="s">
        <v>167</v>
      </c>
      <c r="K189" s="12"/>
      <c r="L189" s="12"/>
      <c r="M189" s="3"/>
      <c r="N189" s="12"/>
    </row>
    <row r="190" spans="1:14" s="4" customFormat="1" ht="83.25" hidden="1" customHeight="1">
      <c r="A190" s="27" t="s">
        <v>459</v>
      </c>
      <c r="B190" s="16" t="s">
        <v>397</v>
      </c>
      <c r="C190" s="18" t="s">
        <v>658</v>
      </c>
      <c r="D190" s="18" t="s">
        <v>54</v>
      </c>
      <c r="E190" s="16"/>
      <c r="F190" s="19">
        <v>43326000</v>
      </c>
      <c r="G190" s="16" t="s">
        <v>769</v>
      </c>
      <c r="H190" s="65">
        <v>2014</v>
      </c>
      <c r="I190" s="14" t="s">
        <v>231</v>
      </c>
      <c r="J190" s="13" t="s">
        <v>167</v>
      </c>
      <c r="K190" s="12"/>
      <c r="L190" s="12"/>
      <c r="M190" s="3"/>
      <c r="N190" s="12"/>
    </row>
    <row r="191" spans="1:14" s="4" customFormat="1" ht="51" hidden="1" customHeight="1">
      <c r="A191" s="27" t="s">
        <v>460</v>
      </c>
      <c r="B191" s="16" t="s">
        <v>457</v>
      </c>
      <c r="C191" s="17" t="s">
        <v>651</v>
      </c>
      <c r="D191" s="18" t="s">
        <v>54</v>
      </c>
      <c r="E191" s="16"/>
      <c r="F191" s="19">
        <v>49959368</v>
      </c>
      <c r="G191" s="16" t="s">
        <v>461</v>
      </c>
      <c r="H191" s="65">
        <v>2014</v>
      </c>
      <c r="I191" s="14" t="s">
        <v>46</v>
      </c>
      <c r="J191" s="13" t="s">
        <v>167</v>
      </c>
      <c r="K191" s="12"/>
      <c r="L191" s="12"/>
      <c r="M191" s="3"/>
      <c r="N191" s="12"/>
    </row>
    <row r="192" spans="1:14" s="4" customFormat="1" ht="54.75" hidden="1" customHeight="1">
      <c r="A192" s="27" t="s">
        <v>462</v>
      </c>
      <c r="B192" s="16" t="s">
        <v>457</v>
      </c>
      <c r="C192" s="17" t="s">
        <v>651</v>
      </c>
      <c r="D192" s="18" t="s">
        <v>54</v>
      </c>
      <c r="E192" s="16"/>
      <c r="F192" s="19">
        <v>50000000</v>
      </c>
      <c r="G192" s="16" t="s">
        <v>463</v>
      </c>
      <c r="H192" s="65">
        <v>2014</v>
      </c>
      <c r="I192" s="14" t="s">
        <v>46</v>
      </c>
      <c r="J192" s="13" t="s">
        <v>167</v>
      </c>
      <c r="K192" s="12"/>
      <c r="L192" s="12"/>
      <c r="M192" s="3"/>
      <c r="N192" s="12"/>
    </row>
    <row r="193" spans="1:14" s="4" customFormat="1" ht="69.75" hidden="1" customHeight="1">
      <c r="A193" s="27" t="s">
        <v>464</v>
      </c>
      <c r="B193" s="16" t="s">
        <v>465</v>
      </c>
      <c r="C193" s="18" t="s">
        <v>652</v>
      </c>
      <c r="D193" s="18" t="s">
        <v>54</v>
      </c>
      <c r="E193" s="16"/>
      <c r="F193" s="19">
        <v>51991200</v>
      </c>
      <c r="G193" s="16" t="s">
        <v>466</v>
      </c>
      <c r="H193" s="65">
        <v>2014</v>
      </c>
      <c r="I193" s="14" t="s">
        <v>231</v>
      </c>
      <c r="J193" s="13" t="s">
        <v>167</v>
      </c>
      <c r="K193" s="12"/>
      <c r="L193" s="12"/>
      <c r="M193" s="3"/>
      <c r="N193" s="12"/>
    </row>
    <row r="194" spans="1:14" s="4" customFormat="1" ht="73.5" hidden="1" customHeight="1">
      <c r="A194" s="27" t="s">
        <v>467</v>
      </c>
      <c r="B194" s="16" t="s">
        <v>468</v>
      </c>
      <c r="C194" s="18" t="s">
        <v>658</v>
      </c>
      <c r="D194" s="18" t="s">
        <v>54</v>
      </c>
      <c r="E194" s="16"/>
      <c r="F194" s="19">
        <v>52000000</v>
      </c>
      <c r="G194" s="16" t="s">
        <v>469</v>
      </c>
      <c r="H194" s="65">
        <v>2014</v>
      </c>
      <c r="I194" s="14" t="s">
        <v>231</v>
      </c>
      <c r="J194" s="13" t="s">
        <v>167</v>
      </c>
      <c r="K194" s="12"/>
      <c r="L194" s="12"/>
      <c r="M194" s="3"/>
      <c r="N194" s="12"/>
    </row>
    <row r="195" spans="1:14" s="4" customFormat="1" ht="54" hidden="1" customHeight="1">
      <c r="A195" s="27" t="s">
        <v>470</v>
      </c>
      <c r="B195" s="16" t="s">
        <v>471</v>
      </c>
      <c r="C195" s="18" t="s">
        <v>664</v>
      </c>
      <c r="D195" s="18" t="s">
        <v>54</v>
      </c>
      <c r="E195" s="16"/>
      <c r="F195" s="19">
        <v>51999900</v>
      </c>
      <c r="G195" s="16" t="s">
        <v>472</v>
      </c>
      <c r="H195" s="65">
        <v>2014</v>
      </c>
      <c r="I195" s="14" t="s">
        <v>231</v>
      </c>
      <c r="J195" s="13" t="s">
        <v>167</v>
      </c>
      <c r="K195" s="12"/>
      <c r="L195" s="12"/>
      <c r="M195" s="3"/>
      <c r="N195" s="12"/>
    </row>
    <row r="196" spans="1:14" s="4" customFormat="1" ht="63" hidden="1" customHeight="1">
      <c r="A196" s="27" t="s">
        <v>473</v>
      </c>
      <c r="B196" s="16" t="s">
        <v>471</v>
      </c>
      <c r="C196" s="18" t="s">
        <v>664</v>
      </c>
      <c r="D196" s="18" t="s">
        <v>54</v>
      </c>
      <c r="E196" s="16"/>
      <c r="F196" s="19">
        <f>51999900+25000000</f>
        <v>76999900</v>
      </c>
      <c r="G196" s="16" t="s">
        <v>474</v>
      </c>
      <c r="H196" s="65">
        <v>2014</v>
      </c>
      <c r="I196" s="14" t="s">
        <v>231</v>
      </c>
      <c r="J196" s="13" t="s">
        <v>167</v>
      </c>
      <c r="K196" s="12"/>
      <c r="L196" s="12"/>
      <c r="M196" s="3"/>
      <c r="N196" s="12"/>
    </row>
    <row r="197" spans="1:14" s="4" customFormat="1" ht="65.25" hidden="1" customHeight="1">
      <c r="A197" s="27" t="s">
        <v>475</v>
      </c>
      <c r="B197" s="16" t="s">
        <v>471</v>
      </c>
      <c r="C197" s="18" t="s">
        <v>664</v>
      </c>
      <c r="D197" s="18" t="s">
        <v>54</v>
      </c>
      <c r="E197" s="16"/>
      <c r="F197" s="19">
        <v>51999900</v>
      </c>
      <c r="G197" s="16" t="s">
        <v>476</v>
      </c>
      <c r="H197" s="65">
        <v>2014</v>
      </c>
      <c r="I197" s="14" t="s">
        <v>231</v>
      </c>
      <c r="J197" s="13" t="s">
        <v>167</v>
      </c>
      <c r="K197" s="12"/>
      <c r="L197" s="12"/>
      <c r="M197" s="3"/>
      <c r="N197" s="12"/>
    </row>
    <row r="198" spans="1:14" s="4" customFormat="1" ht="78" hidden="1" customHeight="1">
      <c r="A198" s="27" t="s">
        <v>477</v>
      </c>
      <c r="B198" s="16" t="s">
        <v>471</v>
      </c>
      <c r="C198" s="18" t="s">
        <v>664</v>
      </c>
      <c r="D198" s="18" t="s">
        <v>54</v>
      </c>
      <c r="E198" s="16"/>
      <c r="F198" s="19">
        <v>51999900</v>
      </c>
      <c r="G198" s="16" t="s">
        <v>478</v>
      </c>
      <c r="H198" s="65">
        <v>2014</v>
      </c>
      <c r="I198" s="14" t="s">
        <v>231</v>
      </c>
      <c r="J198" s="13" t="s">
        <v>167</v>
      </c>
      <c r="K198" s="12"/>
      <c r="L198" s="12"/>
      <c r="M198" s="3"/>
      <c r="N198" s="12"/>
    </row>
    <row r="199" spans="1:14" s="4" customFormat="1" ht="81.75" hidden="1" customHeight="1">
      <c r="A199" s="27" t="s">
        <v>479</v>
      </c>
      <c r="B199" s="16" t="s">
        <v>480</v>
      </c>
      <c r="C199" s="18" t="s">
        <v>652</v>
      </c>
      <c r="D199" s="18" t="s">
        <v>54</v>
      </c>
      <c r="E199" s="16"/>
      <c r="F199" s="19">
        <v>52300000</v>
      </c>
      <c r="G199" s="16" t="s">
        <v>481</v>
      </c>
      <c r="H199" s="65">
        <v>2014</v>
      </c>
      <c r="I199" s="14" t="s">
        <v>701</v>
      </c>
      <c r="J199" s="13" t="s">
        <v>167</v>
      </c>
      <c r="K199" s="12"/>
      <c r="L199" s="12"/>
      <c r="M199" s="3"/>
      <c r="N199" s="12"/>
    </row>
    <row r="200" spans="1:14" s="4" customFormat="1" ht="114.75" hidden="1">
      <c r="A200" s="27" t="s">
        <v>634</v>
      </c>
      <c r="B200" s="18" t="s">
        <v>206</v>
      </c>
      <c r="C200" s="18" t="s">
        <v>657</v>
      </c>
      <c r="D200" s="83" t="s">
        <v>54</v>
      </c>
      <c r="E200" s="78"/>
      <c r="F200" s="73">
        <v>18240768</v>
      </c>
      <c r="G200" s="43" t="s">
        <v>691</v>
      </c>
      <c r="H200" s="33">
        <v>2014</v>
      </c>
      <c r="I200" s="34" t="s">
        <v>702</v>
      </c>
      <c r="J200" s="22" t="s">
        <v>804</v>
      </c>
      <c r="K200" s="12"/>
      <c r="L200" s="12"/>
      <c r="M200" s="12"/>
      <c r="N200" s="12"/>
    </row>
    <row r="201" spans="1:14" s="4" customFormat="1" ht="51.75" hidden="1">
      <c r="A201" s="27" t="s">
        <v>639</v>
      </c>
      <c r="B201" s="18" t="s">
        <v>206</v>
      </c>
      <c r="C201" s="18" t="s">
        <v>657</v>
      </c>
      <c r="D201" s="83" t="s">
        <v>54</v>
      </c>
      <c r="E201" s="78"/>
      <c r="F201" s="73">
        <v>101989530</v>
      </c>
      <c r="G201" s="50" t="s">
        <v>692</v>
      </c>
      <c r="H201" s="33">
        <v>2014</v>
      </c>
      <c r="I201" s="34" t="s">
        <v>702</v>
      </c>
      <c r="J201" s="22" t="s">
        <v>804</v>
      </c>
      <c r="K201" s="12"/>
      <c r="L201" s="12"/>
      <c r="M201" s="12"/>
      <c r="N201" s="12"/>
    </row>
    <row r="202" spans="1:14" s="4" customFormat="1" ht="64.5" hidden="1">
      <c r="A202" s="27" t="s">
        <v>643</v>
      </c>
      <c r="B202" s="18" t="s">
        <v>57</v>
      </c>
      <c r="C202" s="18" t="s">
        <v>206</v>
      </c>
      <c r="D202" s="83" t="s">
        <v>54</v>
      </c>
      <c r="E202" s="78"/>
      <c r="F202" s="73">
        <v>930402554</v>
      </c>
      <c r="G202" s="50" t="s">
        <v>644</v>
      </c>
      <c r="H202" s="33">
        <v>2014</v>
      </c>
      <c r="I202" s="34" t="s">
        <v>702</v>
      </c>
      <c r="J202" s="33" t="s">
        <v>48</v>
      </c>
      <c r="K202" s="12"/>
      <c r="L202" s="12"/>
      <c r="M202" s="12"/>
      <c r="N202" s="12"/>
    </row>
    <row r="203" spans="1:14" s="4" customFormat="1" ht="63.75" hidden="1">
      <c r="A203" s="27" t="s">
        <v>645</v>
      </c>
      <c r="B203" s="18" t="s">
        <v>408</v>
      </c>
      <c r="C203" s="18" t="s">
        <v>657</v>
      </c>
      <c r="D203" s="83" t="s">
        <v>54</v>
      </c>
      <c r="E203" s="78"/>
      <c r="F203" s="73">
        <v>49491585</v>
      </c>
      <c r="G203" s="50" t="s">
        <v>646</v>
      </c>
      <c r="H203" s="33">
        <v>2014</v>
      </c>
      <c r="I203" s="34" t="s">
        <v>650</v>
      </c>
      <c r="J203" s="33" t="s">
        <v>48</v>
      </c>
      <c r="K203" s="12"/>
      <c r="L203" s="12"/>
      <c r="M203" s="12"/>
      <c r="N203" s="12"/>
    </row>
    <row r="204" spans="1:14" ht="105">
      <c r="A204" s="105" t="s">
        <v>41</v>
      </c>
      <c r="B204" s="92" t="s">
        <v>19</v>
      </c>
      <c r="C204" s="92" t="s">
        <v>36</v>
      </c>
      <c r="D204" s="325" t="s">
        <v>54</v>
      </c>
      <c r="E204" s="326"/>
      <c r="F204" s="329">
        <v>471011040</v>
      </c>
      <c r="G204" s="93" t="s">
        <v>33</v>
      </c>
      <c r="H204" s="111">
        <v>2015</v>
      </c>
      <c r="I204" s="111" t="s">
        <v>46</v>
      </c>
      <c r="J204" s="317" t="s">
        <v>804</v>
      </c>
    </row>
    <row r="205" spans="1:14" ht="75">
      <c r="A205" s="105" t="s">
        <v>42</v>
      </c>
      <c r="B205" s="92" t="s">
        <v>34</v>
      </c>
      <c r="C205" s="92" t="str">
        <f>C204</f>
        <v>ING. CIRA PIEDRAHITA CÉSPEDES</v>
      </c>
      <c r="D205" s="325" t="s">
        <v>54</v>
      </c>
      <c r="E205" s="326"/>
      <c r="F205" s="329">
        <v>479102040</v>
      </c>
      <c r="G205" s="93" t="s">
        <v>35</v>
      </c>
      <c r="H205" s="111">
        <v>2015</v>
      </c>
      <c r="I205" s="111" t="s">
        <v>46</v>
      </c>
      <c r="J205" s="317" t="s">
        <v>804</v>
      </c>
    </row>
    <row r="206" spans="1:14" ht="150">
      <c r="A206" s="105" t="s">
        <v>17</v>
      </c>
      <c r="B206" s="92" t="s">
        <v>18</v>
      </c>
      <c r="C206" s="92" t="s">
        <v>30</v>
      </c>
      <c r="D206" s="325" t="s">
        <v>54</v>
      </c>
      <c r="E206" s="326"/>
      <c r="F206" s="94">
        <f>7898126637+343437492+346800492</f>
        <v>8588364621</v>
      </c>
      <c r="G206" s="93" t="s">
        <v>27</v>
      </c>
      <c r="H206" s="111">
        <v>2015</v>
      </c>
      <c r="I206" s="111" t="s">
        <v>46</v>
      </c>
      <c r="J206" s="111" t="s">
        <v>48</v>
      </c>
    </row>
    <row r="207" spans="1:14" ht="135">
      <c r="A207" s="105" t="s">
        <v>20</v>
      </c>
      <c r="B207" s="92" t="s">
        <v>21</v>
      </c>
      <c r="C207" s="92" t="s">
        <v>29</v>
      </c>
      <c r="D207" s="325" t="s">
        <v>54</v>
      </c>
      <c r="E207" s="326"/>
      <c r="F207" s="94">
        <f>7310884702+32000000</f>
        <v>7342884702</v>
      </c>
      <c r="G207" s="93" t="s">
        <v>50</v>
      </c>
      <c r="H207" s="111">
        <v>2015</v>
      </c>
      <c r="I207" s="111" t="s">
        <v>46</v>
      </c>
      <c r="J207" s="111" t="s">
        <v>48</v>
      </c>
    </row>
    <row r="208" spans="1:14" s="4" customFormat="1" ht="51.75" hidden="1">
      <c r="A208" s="41" t="s">
        <v>140</v>
      </c>
      <c r="B208" s="18" t="s">
        <v>141</v>
      </c>
      <c r="C208" s="18" t="s">
        <v>53</v>
      </c>
      <c r="D208" s="18"/>
      <c r="E208" s="72" t="s">
        <v>54</v>
      </c>
      <c r="F208" s="39">
        <v>45200000</v>
      </c>
      <c r="G208" s="40" t="s">
        <v>142</v>
      </c>
      <c r="H208" s="33">
        <v>2015</v>
      </c>
      <c r="I208" s="34" t="s">
        <v>702</v>
      </c>
      <c r="J208" s="22" t="s">
        <v>804</v>
      </c>
      <c r="K208" s="12"/>
      <c r="L208" s="12"/>
      <c r="M208" s="12"/>
      <c r="N208" s="12"/>
    </row>
    <row r="209" spans="1:14" s="4" customFormat="1" ht="64.5" hidden="1">
      <c r="A209" s="41" t="s">
        <v>143</v>
      </c>
      <c r="B209" s="18" t="s">
        <v>141</v>
      </c>
      <c r="C209" s="18" t="s">
        <v>53</v>
      </c>
      <c r="D209" s="18"/>
      <c r="E209" s="72" t="s">
        <v>54</v>
      </c>
      <c r="F209" s="39">
        <v>45200000</v>
      </c>
      <c r="G209" s="40" t="s">
        <v>144</v>
      </c>
      <c r="H209" s="33">
        <v>2015</v>
      </c>
      <c r="I209" s="34" t="s">
        <v>702</v>
      </c>
      <c r="J209" s="22" t="s">
        <v>804</v>
      </c>
      <c r="K209" s="12"/>
      <c r="L209" s="12"/>
      <c r="M209" s="12"/>
      <c r="N209" s="12"/>
    </row>
    <row r="210" spans="1:14" s="4" customFormat="1" ht="51.75" hidden="1">
      <c r="A210" s="41" t="s">
        <v>145</v>
      </c>
      <c r="B210" s="18" t="s">
        <v>146</v>
      </c>
      <c r="C210" s="18" t="s">
        <v>53</v>
      </c>
      <c r="D210" s="18"/>
      <c r="E210" s="72" t="s">
        <v>54</v>
      </c>
      <c r="F210" s="39">
        <v>339248912</v>
      </c>
      <c r="G210" s="40" t="s">
        <v>147</v>
      </c>
      <c r="H210" s="33">
        <v>2015</v>
      </c>
      <c r="I210" s="34" t="s">
        <v>702</v>
      </c>
      <c r="J210" s="33" t="s">
        <v>48</v>
      </c>
      <c r="K210" s="12"/>
      <c r="L210" s="12"/>
      <c r="M210" s="12"/>
      <c r="N210" s="12"/>
    </row>
    <row r="211" spans="1:14" s="4" customFormat="1" ht="90" hidden="1">
      <c r="A211" s="41" t="s">
        <v>148</v>
      </c>
      <c r="B211" s="18" t="s">
        <v>149</v>
      </c>
      <c r="C211" s="18" t="s">
        <v>150</v>
      </c>
      <c r="D211" s="18"/>
      <c r="E211" s="72" t="s">
        <v>54</v>
      </c>
      <c r="F211" s="39">
        <v>1383481673</v>
      </c>
      <c r="G211" s="40" t="s">
        <v>151</v>
      </c>
      <c r="H211" s="33">
        <v>2015</v>
      </c>
      <c r="I211" s="34" t="s">
        <v>702</v>
      </c>
      <c r="J211" s="33" t="s">
        <v>48</v>
      </c>
      <c r="K211" s="12"/>
      <c r="L211" s="12"/>
      <c r="M211" s="12"/>
      <c r="N211" s="12"/>
    </row>
    <row r="212" spans="1:14" s="4" customFormat="1" ht="90" hidden="1">
      <c r="A212" s="41" t="s">
        <v>152</v>
      </c>
      <c r="B212" s="18" t="s">
        <v>153</v>
      </c>
      <c r="C212" s="18" t="s">
        <v>53</v>
      </c>
      <c r="D212" s="18"/>
      <c r="E212" s="72" t="s">
        <v>54</v>
      </c>
      <c r="F212" s="39">
        <v>39785680</v>
      </c>
      <c r="G212" s="40" t="s">
        <v>154</v>
      </c>
      <c r="H212" s="33">
        <v>2015</v>
      </c>
      <c r="I212" s="34" t="s">
        <v>702</v>
      </c>
      <c r="J212" s="22" t="s">
        <v>804</v>
      </c>
      <c r="K212" s="12"/>
      <c r="L212" s="12"/>
      <c r="M212" s="12"/>
      <c r="N212" s="12"/>
    </row>
    <row r="213" spans="1:14" s="4" customFormat="1" ht="62.25" hidden="1" customHeight="1">
      <c r="A213" s="38" t="s">
        <v>175</v>
      </c>
      <c r="B213" s="43" t="s">
        <v>176</v>
      </c>
      <c r="C213" s="18" t="s">
        <v>158</v>
      </c>
      <c r="D213" s="17" t="s">
        <v>54</v>
      </c>
      <c r="E213" s="44"/>
      <c r="F213" s="45">
        <v>51969160</v>
      </c>
      <c r="G213" s="43" t="s">
        <v>770</v>
      </c>
      <c r="H213" s="44">
        <v>2015</v>
      </c>
      <c r="I213" s="18" t="s">
        <v>46</v>
      </c>
      <c r="J213" s="17" t="s">
        <v>167</v>
      </c>
      <c r="K213" s="12"/>
      <c r="L213" s="12"/>
      <c r="M213" s="5"/>
      <c r="N213" s="12"/>
    </row>
    <row r="214" spans="1:14" ht="45">
      <c r="A214" s="114" t="s">
        <v>194</v>
      </c>
      <c r="B214" s="118" t="s">
        <v>195</v>
      </c>
      <c r="C214" s="92" t="s">
        <v>196</v>
      </c>
      <c r="D214" s="92" t="s">
        <v>54</v>
      </c>
      <c r="E214" s="93"/>
      <c r="F214" s="318">
        <v>38778207</v>
      </c>
      <c r="G214" s="118" t="s">
        <v>693</v>
      </c>
      <c r="H214" s="118">
        <v>2015</v>
      </c>
      <c r="I214" s="92" t="s">
        <v>46</v>
      </c>
      <c r="J214" s="92" t="s">
        <v>48</v>
      </c>
      <c r="M214" s="132"/>
    </row>
    <row r="215" spans="1:14" ht="90">
      <c r="A215" s="114" t="s">
        <v>197</v>
      </c>
      <c r="B215" s="118" t="s">
        <v>198</v>
      </c>
      <c r="C215" s="92" t="s">
        <v>199</v>
      </c>
      <c r="D215" s="92"/>
      <c r="E215" s="93" t="s">
        <v>54</v>
      </c>
      <c r="F215" s="318">
        <v>13053616433</v>
      </c>
      <c r="G215" s="118" t="s">
        <v>694</v>
      </c>
      <c r="H215" s="118">
        <v>2015</v>
      </c>
      <c r="I215" s="92" t="s">
        <v>46</v>
      </c>
      <c r="J215" s="92" t="s">
        <v>48</v>
      </c>
      <c r="M215" s="132"/>
    </row>
    <row r="216" spans="1:14" ht="90">
      <c r="A216" s="103" t="s">
        <v>261</v>
      </c>
      <c r="B216" s="92" t="s">
        <v>262</v>
      </c>
      <c r="C216" s="92" t="s">
        <v>237</v>
      </c>
      <c r="D216" s="92"/>
      <c r="E216" s="93" t="s">
        <v>54</v>
      </c>
      <c r="F216" s="122">
        <v>285194700</v>
      </c>
      <c r="G216" s="149" t="s">
        <v>263</v>
      </c>
      <c r="H216" s="141">
        <v>2015</v>
      </c>
      <c r="I216" s="95" t="s">
        <v>46</v>
      </c>
      <c r="J216" s="95" t="s">
        <v>804</v>
      </c>
      <c r="M216" s="125"/>
    </row>
    <row r="217" spans="1:14" ht="60.75" customHeight="1">
      <c r="A217" s="103" t="s">
        <v>296</v>
      </c>
      <c r="B217" s="92" t="s">
        <v>297</v>
      </c>
      <c r="C217" s="92" t="s">
        <v>298</v>
      </c>
      <c r="D217" s="92"/>
      <c r="E217" s="93" t="s">
        <v>54</v>
      </c>
      <c r="F217" s="122">
        <v>4516687301</v>
      </c>
      <c r="G217" s="92" t="s">
        <v>299</v>
      </c>
      <c r="H217" s="95">
        <v>2015</v>
      </c>
      <c r="I217" s="95" t="s">
        <v>46</v>
      </c>
      <c r="J217" s="95" t="s">
        <v>48</v>
      </c>
      <c r="M217" s="125"/>
    </row>
    <row r="218" spans="1:14" ht="165">
      <c r="A218" s="103" t="s">
        <v>325</v>
      </c>
      <c r="B218" s="90" t="s">
        <v>326</v>
      </c>
      <c r="C218" s="92" t="s">
        <v>302</v>
      </c>
      <c r="D218" s="311"/>
      <c r="E218" s="312" t="s">
        <v>54</v>
      </c>
      <c r="F218" s="122">
        <v>1020658328</v>
      </c>
      <c r="G218" s="118" t="s">
        <v>327</v>
      </c>
      <c r="H218" s="95">
        <v>2015</v>
      </c>
      <c r="I218" s="95" t="s">
        <v>46</v>
      </c>
      <c r="J218" s="317" t="s">
        <v>804</v>
      </c>
      <c r="M218" s="125"/>
    </row>
    <row r="219" spans="1:14" ht="105">
      <c r="A219" s="103" t="s">
        <v>386</v>
      </c>
      <c r="B219" s="90" t="s">
        <v>387</v>
      </c>
      <c r="C219" s="92" t="s">
        <v>371</v>
      </c>
      <c r="D219" s="311"/>
      <c r="E219" s="312" t="s">
        <v>54</v>
      </c>
      <c r="F219" s="122">
        <v>14997950201</v>
      </c>
      <c r="G219" s="118" t="s">
        <v>388</v>
      </c>
      <c r="H219" s="95">
        <v>2015</v>
      </c>
      <c r="I219" s="95" t="s">
        <v>46</v>
      </c>
      <c r="J219" s="95" t="s">
        <v>48</v>
      </c>
      <c r="M219" s="125"/>
    </row>
    <row r="220" spans="1:14" ht="75">
      <c r="A220" s="103" t="s">
        <v>389</v>
      </c>
      <c r="B220" s="90" t="s">
        <v>390</v>
      </c>
      <c r="C220" s="92" t="s">
        <v>391</v>
      </c>
      <c r="D220" s="311"/>
      <c r="E220" s="312" t="s">
        <v>54</v>
      </c>
      <c r="F220" s="122">
        <v>20562284947</v>
      </c>
      <c r="G220" s="118" t="s">
        <v>392</v>
      </c>
      <c r="H220" s="95">
        <v>2015</v>
      </c>
      <c r="I220" s="95" t="s">
        <v>46</v>
      </c>
      <c r="J220" s="95" t="s">
        <v>48</v>
      </c>
      <c r="M220" s="125"/>
    </row>
    <row r="221" spans="1:14" s="4" customFormat="1" ht="76.5" hidden="1">
      <c r="A221" s="27" t="s">
        <v>482</v>
      </c>
      <c r="B221" s="16" t="s">
        <v>483</v>
      </c>
      <c r="C221" s="18" t="s">
        <v>484</v>
      </c>
      <c r="D221" s="85"/>
      <c r="E221" s="82" t="s">
        <v>54</v>
      </c>
      <c r="F221" s="19">
        <v>1110041009</v>
      </c>
      <c r="G221" s="16" t="s">
        <v>771</v>
      </c>
      <c r="H221" s="14">
        <v>2015</v>
      </c>
      <c r="I221" s="14" t="s">
        <v>231</v>
      </c>
      <c r="J221" s="13" t="s">
        <v>48</v>
      </c>
      <c r="K221" s="12"/>
      <c r="L221" s="12"/>
      <c r="M221" s="3"/>
      <c r="N221" s="12"/>
    </row>
    <row r="222" spans="1:14" s="4" customFormat="1" ht="102" hidden="1">
      <c r="A222" s="27" t="s">
        <v>485</v>
      </c>
      <c r="B222" s="16" t="s">
        <v>486</v>
      </c>
      <c r="C222" s="18" t="s">
        <v>664</v>
      </c>
      <c r="D222" s="68" t="s">
        <v>54</v>
      </c>
      <c r="E222" s="82"/>
      <c r="F222" s="19">
        <v>307779305.47000003</v>
      </c>
      <c r="G222" s="16" t="s">
        <v>695</v>
      </c>
      <c r="H222" s="14">
        <v>2015</v>
      </c>
      <c r="I222" s="14" t="s">
        <v>231</v>
      </c>
      <c r="J222" s="13" t="s">
        <v>48</v>
      </c>
      <c r="K222" s="12"/>
      <c r="L222" s="12"/>
      <c r="M222" s="3"/>
      <c r="N222" s="12"/>
    </row>
    <row r="223" spans="1:14" ht="45">
      <c r="A223" s="103" t="s">
        <v>487</v>
      </c>
      <c r="B223" s="90" t="s">
        <v>488</v>
      </c>
      <c r="C223" s="92" t="s">
        <v>664</v>
      </c>
      <c r="D223" s="150" t="s">
        <v>54</v>
      </c>
      <c r="E223" s="151"/>
      <c r="F223" s="94">
        <v>48600000</v>
      </c>
      <c r="G223" s="90" t="s">
        <v>1150</v>
      </c>
      <c r="H223" s="95">
        <v>2015</v>
      </c>
      <c r="I223" s="95" t="s">
        <v>46</v>
      </c>
      <c r="J223" s="317" t="s">
        <v>804</v>
      </c>
      <c r="M223" s="125"/>
    </row>
    <row r="224" spans="1:14" s="4" customFormat="1" ht="123" hidden="1" customHeight="1">
      <c r="A224" s="27" t="s">
        <v>489</v>
      </c>
      <c r="B224" s="16" t="s">
        <v>490</v>
      </c>
      <c r="C224" s="18" t="s">
        <v>491</v>
      </c>
      <c r="D224" s="85"/>
      <c r="E224" s="82" t="s">
        <v>54</v>
      </c>
      <c r="F224" s="25">
        <v>11538521641</v>
      </c>
      <c r="G224" s="16" t="s">
        <v>773</v>
      </c>
      <c r="H224" s="14">
        <v>2015</v>
      </c>
      <c r="I224" s="14" t="s">
        <v>492</v>
      </c>
      <c r="J224" s="13" t="s">
        <v>48</v>
      </c>
      <c r="K224" s="12"/>
      <c r="L224" s="12"/>
      <c r="M224" s="3"/>
      <c r="N224" s="12"/>
    </row>
    <row r="225" spans="1:14" ht="45">
      <c r="A225" s="103" t="s">
        <v>493</v>
      </c>
      <c r="B225" s="90" t="s">
        <v>363</v>
      </c>
      <c r="C225" s="92" t="s">
        <v>457</v>
      </c>
      <c r="D225" s="92"/>
      <c r="E225" s="151" t="s">
        <v>54</v>
      </c>
      <c r="F225" s="122">
        <v>2469801506</v>
      </c>
      <c r="G225" s="90" t="s">
        <v>1151</v>
      </c>
      <c r="H225" s="95">
        <v>2015</v>
      </c>
      <c r="I225" s="95" t="s">
        <v>46</v>
      </c>
      <c r="J225" s="95" t="s">
        <v>48</v>
      </c>
      <c r="M225" s="125"/>
    </row>
    <row r="226" spans="1:14" s="4" customFormat="1" ht="76.5" hidden="1">
      <c r="A226" s="27" t="s">
        <v>494</v>
      </c>
      <c r="B226" s="16" t="s">
        <v>397</v>
      </c>
      <c r="C226" s="18" t="s">
        <v>665</v>
      </c>
      <c r="D226" s="68" t="s">
        <v>54</v>
      </c>
      <c r="E226" s="35"/>
      <c r="F226" s="69">
        <v>51852000</v>
      </c>
      <c r="G226" s="16" t="s">
        <v>696</v>
      </c>
      <c r="H226" s="14">
        <v>2015</v>
      </c>
      <c r="I226" s="14" t="s">
        <v>231</v>
      </c>
      <c r="J226" s="13" t="s">
        <v>167</v>
      </c>
      <c r="K226" s="12"/>
      <c r="L226" s="12"/>
      <c r="M226" s="3"/>
      <c r="N226" s="12"/>
    </row>
    <row r="227" spans="1:14" s="4" customFormat="1" ht="94.5" hidden="1" customHeight="1">
      <c r="A227" s="27" t="s">
        <v>495</v>
      </c>
      <c r="B227" s="16" t="s">
        <v>397</v>
      </c>
      <c r="C227" s="18" t="s">
        <v>665</v>
      </c>
      <c r="D227" s="68" t="s">
        <v>398</v>
      </c>
      <c r="E227" s="35"/>
      <c r="F227" s="69">
        <v>51968000</v>
      </c>
      <c r="G227" s="16" t="s">
        <v>775</v>
      </c>
      <c r="H227" s="14">
        <v>2015</v>
      </c>
      <c r="I227" s="14" t="s">
        <v>492</v>
      </c>
      <c r="J227" s="13" t="s">
        <v>167</v>
      </c>
      <c r="K227" s="12"/>
      <c r="L227" s="12"/>
      <c r="M227" s="3"/>
      <c r="N227" s="12"/>
    </row>
    <row r="228" spans="1:14" s="4" customFormat="1" ht="63.75" hidden="1">
      <c r="A228" s="27" t="s">
        <v>496</v>
      </c>
      <c r="B228" s="16" t="s">
        <v>254</v>
      </c>
      <c r="C228" s="18" t="s">
        <v>652</v>
      </c>
      <c r="D228" s="85"/>
      <c r="E228" s="82" t="s">
        <v>54</v>
      </c>
      <c r="F228" s="76">
        <f>51991200+20000000</f>
        <v>71991200</v>
      </c>
      <c r="G228" s="16" t="s">
        <v>697</v>
      </c>
      <c r="H228" s="14">
        <v>2015</v>
      </c>
      <c r="I228" s="14" t="s">
        <v>701</v>
      </c>
      <c r="J228" s="22" t="s">
        <v>804</v>
      </c>
      <c r="K228" s="12"/>
      <c r="L228" s="12"/>
      <c r="M228" s="3"/>
      <c r="N228" s="12"/>
    </row>
    <row r="229" spans="1:14" s="4" customFormat="1" ht="51" hidden="1">
      <c r="A229" s="27" t="s">
        <v>497</v>
      </c>
      <c r="B229" s="16" t="s">
        <v>254</v>
      </c>
      <c r="C229" s="18" t="s">
        <v>652</v>
      </c>
      <c r="D229" s="85"/>
      <c r="E229" s="82" t="s">
        <v>54</v>
      </c>
      <c r="F229" s="19">
        <v>24704520</v>
      </c>
      <c r="G229" s="16" t="s">
        <v>698</v>
      </c>
      <c r="H229" s="14">
        <v>2015</v>
      </c>
      <c r="I229" s="14" t="s">
        <v>701</v>
      </c>
      <c r="J229" s="22" t="s">
        <v>804</v>
      </c>
      <c r="K229" s="12"/>
      <c r="L229" s="12"/>
      <c r="M229" s="3"/>
      <c r="N229" s="12"/>
    </row>
    <row r="230" spans="1:14" ht="83.25" customHeight="1">
      <c r="A230" s="103" t="s">
        <v>498</v>
      </c>
      <c r="B230" s="90" t="s">
        <v>499</v>
      </c>
      <c r="C230" s="92" t="s">
        <v>664</v>
      </c>
      <c r="D230" s="92"/>
      <c r="E230" s="151" t="s">
        <v>54</v>
      </c>
      <c r="F230" s="94">
        <v>35124000</v>
      </c>
      <c r="G230" s="90" t="s">
        <v>699</v>
      </c>
      <c r="H230" s="95">
        <v>2015</v>
      </c>
      <c r="I230" s="95" t="s">
        <v>46</v>
      </c>
      <c r="J230" s="317" t="s">
        <v>804</v>
      </c>
      <c r="M230" s="125"/>
    </row>
    <row r="231" spans="1:14" s="4" customFormat="1" ht="51" hidden="1">
      <c r="A231" s="27" t="s">
        <v>500</v>
      </c>
      <c r="B231" s="16" t="s">
        <v>499</v>
      </c>
      <c r="C231" s="18" t="s">
        <v>666</v>
      </c>
      <c r="D231" s="85"/>
      <c r="E231" s="82" t="s">
        <v>54</v>
      </c>
      <c r="F231" s="19">
        <v>34846400</v>
      </c>
      <c r="G231" s="16" t="s">
        <v>776</v>
      </c>
      <c r="H231" s="14">
        <v>2015</v>
      </c>
      <c r="I231" s="14" t="s">
        <v>702</v>
      </c>
      <c r="J231" s="22" t="s">
        <v>804</v>
      </c>
      <c r="K231" s="12"/>
      <c r="L231" s="12"/>
      <c r="M231" s="3"/>
      <c r="N231" s="12"/>
    </row>
    <row r="232" spans="1:14" s="4" customFormat="1" ht="76.5" hidden="1">
      <c r="A232" s="27" t="s">
        <v>501</v>
      </c>
      <c r="B232" s="16" t="s">
        <v>254</v>
      </c>
      <c r="C232" s="18" t="s">
        <v>652</v>
      </c>
      <c r="D232" s="85"/>
      <c r="E232" s="82" t="s">
        <v>54</v>
      </c>
      <c r="F232" s="19">
        <v>49996000</v>
      </c>
      <c r="G232" s="16" t="s">
        <v>502</v>
      </c>
      <c r="H232" s="14">
        <v>2015</v>
      </c>
      <c r="I232" s="14" t="s">
        <v>701</v>
      </c>
      <c r="J232" s="22" t="s">
        <v>804</v>
      </c>
      <c r="K232" s="12"/>
      <c r="L232" s="12"/>
      <c r="M232" s="3"/>
      <c r="N232" s="12"/>
    </row>
    <row r="233" spans="1:14" s="4" customFormat="1" ht="51" hidden="1">
      <c r="A233" s="27" t="s">
        <v>503</v>
      </c>
      <c r="B233" s="16" t="s">
        <v>504</v>
      </c>
      <c r="C233" s="18" t="s">
        <v>666</v>
      </c>
      <c r="D233" s="68" t="s">
        <v>54</v>
      </c>
      <c r="E233" s="82"/>
      <c r="F233" s="19">
        <f>51893760+25946880</f>
        <v>77840640</v>
      </c>
      <c r="G233" s="16" t="s">
        <v>505</v>
      </c>
      <c r="H233" s="14">
        <v>2015</v>
      </c>
      <c r="I233" s="14" t="s">
        <v>702</v>
      </c>
      <c r="J233" s="22" t="s">
        <v>804</v>
      </c>
      <c r="K233" s="12"/>
      <c r="L233" s="12"/>
      <c r="M233" s="3"/>
      <c r="N233" s="12"/>
    </row>
    <row r="234" spans="1:14" s="4" customFormat="1" ht="63.75" hidden="1">
      <c r="A234" s="27" t="s">
        <v>506</v>
      </c>
      <c r="B234" s="16" t="s">
        <v>507</v>
      </c>
      <c r="C234" s="18" t="s">
        <v>658</v>
      </c>
      <c r="D234" s="18"/>
      <c r="E234" s="82" t="s">
        <v>54</v>
      </c>
      <c r="F234" s="19">
        <v>35612081</v>
      </c>
      <c r="G234" s="16" t="s">
        <v>700</v>
      </c>
      <c r="H234" s="14">
        <v>2015</v>
      </c>
      <c r="I234" s="14" t="s">
        <v>231</v>
      </c>
      <c r="J234" s="22" t="s">
        <v>804</v>
      </c>
      <c r="K234" s="12"/>
      <c r="L234" s="12"/>
      <c r="M234" s="3"/>
      <c r="N234" s="12"/>
    </row>
    <row r="235" spans="1:14" s="4" customFormat="1" ht="63.75" hidden="1">
      <c r="A235" s="27" t="s">
        <v>508</v>
      </c>
      <c r="B235" s="16" t="s">
        <v>509</v>
      </c>
      <c r="C235" s="18" t="s">
        <v>667</v>
      </c>
      <c r="D235" s="68" t="s">
        <v>54</v>
      </c>
      <c r="E235" s="82"/>
      <c r="F235" s="19">
        <v>1489400120</v>
      </c>
      <c r="G235" s="16" t="s">
        <v>777</v>
      </c>
      <c r="H235" s="14">
        <v>2015</v>
      </c>
      <c r="I235" s="14" t="s">
        <v>701</v>
      </c>
      <c r="J235" s="13" t="s">
        <v>48</v>
      </c>
      <c r="K235" s="12"/>
      <c r="L235" s="12"/>
      <c r="M235" s="3"/>
      <c r="N235" s="12"/>
    </row>
    <row r="236" spans="1:14" s="4" customFormat="1" ht="102" hidden="1">
      <c r="A236" s="27" t="s">
        <v>510</v>
      </c>
      <c r="B236" s="16" t="s">
        <v>511</v>
      </c>
      <c r="C236" s="17" t="s">
        <v>651</v>
      </c>
      <c r="D236" s="68"/>
      <c r="E236" s="82" t="s">
        <v>54</v>
      </c>
      <c r="F236" s="19">
        <v>499992480</v>
      </c>
      <c r="G236" s="16" t="s">
        <v>778</v>
      </c>
      <c r="H236" s="14">
        <v>2015</v>
      </c>
      <c r="I236" s="14" t="s">
        <v>492</v>
      </c>
      <c r="J236" s="22" t="s">
        <v>804</v>
      </c>
      <c r="K236" s="12"/>
      <c r="L236" s="12"/>
      <c r="M236" s="3"/>
      <c r="N236" s="12"/>
    </row>
    <row r="237" spans="1:14" s="4" customFormat="1" ht="63.75" hidden="1">
      <c r="A237" s="27" t="s">
        <v>512</v>
      </c>
      <c r="B237" s="16" t="s">
        <v>513</v>
      </c>
      <c r="C237" s="17" t="s">
        <v>651</v>
      </c>
      <c r="D237" s="68"/>
      <c r="E237" s="82" t="s">
        <v>54</v>
      </c>
      <c r="F237" s="19">
        <v>299990500</v>
      </c>
      <c r="G237" s="16" t="s">
        <v>779</v>
      </c>
      <c r="H237" s="14">
        <v>2015</v>
      </c>
      <c r="I237" s="14" t="s">
        <v>492</v>
      </c>
      <c r="J237" s="22" t="s">
        <v>804</v>
      </c>
      <c r="K237" s="12"/>
      <c r="L237" s="12"/>
      <c r="M237" s="3"/>
      <c r="N237" s="12"/>
    </row>
    <row r="238" spans="1:14" s="4" customFormat="1" ht="63.75" hidden="1">
      <c r="A238" s="27" t="s">
        <v>514</v>
      </c>
      <c r="B238" s="16" t="s">
        <v>515</v>
      </c>
      <c r="C238" s="18" t="s">
        <v>664</v>
      </c>
      <c r="D238" s="68"/>
      <c r="E238" s="82" t="s">
        <v>54</v>
      </c>
      <c r="F238" s="19">
        <f>14241110+7000000</f>
        <v>21241110</v>
      </c>
      <c r="G238" s="16" t="s">
        <v>780</v>
      </c>
      <c r="H238" s="14">
        <v>2015</v>
      </c>
      <c r="I238" s="14" t="s">
        <v>307</v>
      </c>
      <c r="J238" s="13" t="s">
        <v>48</v>
      </c>
      <c r="K238" s="12"/>
      <c r="L238" s="12"/>
      <c r="M238" s="3"/>
      <c r="N238" s="12"/>
    </row>
    <row r="239" spans="1:14" s="4" customFormat="1" ht="38.25" hidden="1">
      <c r="A239" s="27" t="s">
        <v>516</v>
      </c>
      <c r="B239" s="16" t="s">
        <v>517</v>
      </c>
      <c r="C239" s="18" t="s">
        <v>513</v>
      </c>
      <c r="D239" s="85"/>
      <c r="E239" s="82" t="s">
        <v>54</v>
      </c>
      <c r="F239" s="19">
        <v>5699962892</v>
      </c>
      <c r="G239" s="16" t="s">
        <v>781</v>
      </c>
      <c r="H239" s="14">
        <v>2015</v>
      </c>
      <c r="I239" s="14" t="s">
        <v>492</v>
      </c>
      <c r="J239" s="13" t="s">
        <v>48</v>
      </c>
      <c r="K239" s="12"/>
      <c r="L239" s="12"/>
      <c r="M239" s="3"/>
      <c r="N239" s="12"/>
    </row>
    <row r="240" spans="1:14" s="4" customFormat="1" ht="63.75" hidden="1">
      <c r="A240" s="27" t="s">
        <v>518</v>
      </c>
      <c r="B240" s="16" t="s">
        <v>519</v>
      </c>
      <c r="C240" s="18" t="s">
        <v>652</v>
      </c>
      <c r="D240" s="68" t="s">
        <v>54</v>
      </c>
      <c r="E240" s="82"/>
      <c r="F240" s="19">
        <v>44736000</v>
      </c>
      <c r="G240" s="16" t="s">
        <v>782</v>
      </c>
      <c r="H240" s="14">
        <v>2015</v>
      </c>
      <c r="I240" s="14" t="s">
        <v>231</v>
      </c>
      <c r="J240" s="22" t="s">
        <v>804</v>
      </c>
      <c r="K240" s="12"/>
      <c r="L240" s="12"/>
      <c r="M240" s="3"/>
      <c r="N240" s="12"/>
    </row>
    <row r="241" spans="1:14" s="4" customFormat="1" ht="51" hidden="1">
      <c r="A241" s="27" t="s">
        <v>520</v>
      </c>
      <c r="B241" s="16" t="s">
        <v>521</v>
      </c>
      <c r="C241" s="18" t="s">
        <v>53</v>
      </c>
      <c r="D241" s="85"/>
      <c r="E241" s="82" t="s">
        <v>54</v>
      </c>
      <c r="F241" s="19">
        <v>39991000</v>
      </c>
      <c r="G241" s="16" t="s">
        <v>783</v>
      </c>
      <c r="H241" s="14">
        <v>2015</v>
      </c>
      <c r="I241" s="14" t="s">
        <v>492</v>
      </c>
      <c r="J241" s="22" t="s">
        <v>804</v>
      </c>
      <c r="K241" s="12"/>
      <c r="L241" s="12"/>
      <c r="M241" s="3"/>
      <c r="N241" s="12"/>
    </row>
    <row r="242" spans="1:14" s="4" customFormat="1" ht="63.75" hidden="1">
      <c r="A242" s="27" t="s">
        <v>522</v>
      </c>
      <c r="B242" s="16" t="s">
        <v>523</v>
      </c>
      <c r="C242" s="18" t="s">
        <v>668</v>
      </c>
      <c r="D242" s="85"/>
      <c r="E242" s="82" t="s">
        <v>54</v>
      </c>
      <c r="F242" s="19">
        <v>14993000</v>
      </c>
      <c r="G242" s="16" t="s">
        <v>784</v>
      </c>
      <c r="H242" s="14">
        <v>2015</v>
      </c>
      <c r="I242" s="14" t="s">
        <v>702</v>
      </c>
      <c r="J242" s="22" t="s">
        <v>804</v>
      </c>
      <c r="K242" s="12"/>
      <c r="L242" s="12"/>
      <c r="M242" s="3"/>
      <c r="N242" s="12"/>
    </row>
    <row r="243" spans="1:14" s="4" customFormat="1" ht="82.5" hidden="1" customHeight="1">
      <c r="A243" s="27" t="s">
        <v>524</v>
      </c>
      <c r="B243" s="16" t="s">
        <v>18</v>
      </c>
      <c r="C243" s="18" t="s">
        <v>525</v>
      </c>
      <c r="D243" s="85"/>
      <c r="E243" s="82" t="s">
        <v>54</v>
      </c>
      <c r="F243" s="19">
        <v>1456605504</v>
      </c>
      <c r="G243" s="16" t="s">
        <v>785</v>
      </c>
      <c r="H243" s="14">
        <v>2015</v>
      </c>
      <c r="I243" s="14" t="s">
        <v>805</v>
      </c>
      <c r="J243" s="13" t="s">
        <v>48</v>
      </c>
      <c r="K243" s="12"/>
      <c r="L243" s="12"/>
      <c r="M243" s="3"/>
      <c r="N243" s="12"/>
    </row>
    <row r="244" spans="1:14" s="4" customFormat="1" ht="69" hidden="1" customHeight="1">
      <c r="A244" s="27" t="s">
        <v>526</v>
      </c>
      <c r="B244" s="16" t="s">
        <v>18</v>
      </c>
      <c r="C244" s="18" t="s">
        <v>525</v>
      </c>
      <c r="D244" s="85"/>
      <c r="E244" s="82" t="s">
        <v>54</v>
      </c>
      <c r="F244" s="19">
        <v>1483579680</v>
      </c>
      <c r="G244" s="55" t="s">
        <v>786</v>
      </c>
      <c r="H244" s="14">
        <v>2015</v>
      </c>
      <c r="I244" s="14" t="s">
        <v>805</v>
      </c>
      <c r="J244" s="13" t="s">
        <v>48</v>
      </c>
      <c r="K244" s="12"/>
      <c r="L244" s="12"/>
      <c r="M244" s="3"/>
      <c r="N244" s="12"/>
    </row>
    <row r="245" spans="1:14" s="4" customFormat="1" ht="70.5" hidden="1" customHeight="1">
      <c r="A245" s="27" t="s">
        <v>527</v>
      </c>
      <c r="B245" s="16" t="s">
        <v>528</v>
      </c>
      <c r="C245" s="18" t="s">
        <v>669</v>
      </c>
      <c r="D245" s="85"/>
      <c r="E245" s="82" t="s">
        <v>54</v>
      </c>
      <c r="F245" s="19">
        <v>439418019</v>
      </c>
      <c r="G245" s="16" t="s">
        <v>787</v>
      </c>
      <c r="H245" s="14">
        <v>2015</v>
      </c>
      <c r="I245" s="14" t="s">
        <v>231</v>
      </c>
      <c r="J245" s="13" t="s">
        <v>48</v>
      </c>
      <c r="K245" s="12"/>
      <c r="L245" s="12"/>
      <c r="M245" s="3"/>
      <c r="N245" s="12"/>
    </row>
    <row r="246" spans="1:14" s="4" customFormat="1" ht="76.5" hidden="1">
      <c r="A246" s="27" t="s">
        <v>529</v>
      </c>
      <c r="B246" s="16" t="s">
        <v>530</v>
      </c>
      <c r="C246" s="18" t="s">
        <v>525</v>
      </c>
      <c r="D246" s="85"/>
      <c r="E246" s="82" t="s">
        <v>54</v>
      </c>
      <c r="F246" s="19">
        <v>1416923025</v>
      </c>
      <c r="G246" s="16" t="s">
        <v>788</v>
      </c>
      <c r="H246" s="14">
        <v>2015</v>
      </c>
      <c r="I246" s="14" t="s">
        <v>805</v>
      </c>
      <c r="J246" s="13" t="s">
        <v>48</v>
      </c>
      <c r="K246" s="12"/>
      <c r="L246" s="12"/>
      <c r="M246" s="3"/>
      <c r="N246" s="12"/>
    </row>
    <row r="247" spans="1:14" s="4" customFormat="1" ht="89.25" hidden="1">
      <c r="A247" s="27" t="s">
        <v>531</v>
      </c>
      <c r="B247" s="16" t="s">
        <v>532</v>
      </c>
      <c r="C247" s="18" t="s">
        <v>525</v>
      </c>
      <c r="D247" s="85"/>
      <c r="E247" s="82" t="s">
        <v>54</v>
      </c>
      <c r="F247" s="19">
        <v>1403492475</v>
      </c>
      <c r="G247" s="16" t="s">
        <v>789</v>
      </c>
      <c r="H247" s="14">
        <v>2015</v>
      </c>
      <c r="I247" s="14" t="s">
        <v>805</v>
      </c>
      <c r="J247" s="13" t="s">
        <v>48</v>
      </c>
      <c r="K247" s="12"/>
      <c r="L247" s="12"/>
      <c r="M247" s="3"/>
      <c r="N247" s="12"/>
    </row>
    <row r="248" spans="1:14" s="4" customFormat="1" ht="76.5" hidden="1">
      <c r="A248" s="27" t="s">
        <v>533</v>
      </c>
      <c r="B248" s="16" t="s">
        <v>534</v>
      </c>
      <c r="C248" s="18" t="s">
        <v>535</v>
      </c>
      <c r="D248" s="85"/>
      <c r="E248" s="82" t="s">
        <v>54</v>
      </c>
      <c r="F248" s="19">
        <v>1255332055</v>
      </c>
      <c r="G248" s="16" t="s">
        <v>790</v>
      </c>
      <c r="H248" s="14">
        <v>2015</v>
      </c>
      <c r="I248" s="14" t="s">
        <v>701</v>
      </c>
      <c r="J248" s="13" t="s">
        <v>48</v>
      </c>
      <c r="K248" s="12"/>
      <c r="L248" s="12"/>
      <c r="M248" s="3"/>
      <c r="N248" s="12"/>
    </row>
    <row r="249" spans="1:14" s="4" customFormat="1" ht="51" hidden="1">
      <c r="A249" s="27" t="s">
        <v>536</v>
      </c>
      <c r="B249" s="16" t="s">
        <v>534</v>
      </c>
      <c r="C249" s="18" t="s">
        <v>535</v>
      </c>
      <c r="D249" s="18"/>
      <c r="E249" s="82" t="s">
        <v>54</v>
      </c>
      <c r="F249" s="19">
        <v>875083712</v>
      </c>
      <c r="G249" s="16" t="s">
        <v>537</v>
      </c>
      <c r="H249" s="14">
        <v>2015</v>
      </c>
      <c r="I249" s="14" t="s">
        <v>701</v>
      </c>
      <c r="J249" s="13" t="s">
        <v>48</v>
      </c>
      <c r="K249" s="12"/>
      <c r="L249" s="12"/>
      <c r="M249" s="3"/>
      <c r="N249" s="12"/>
    </row>
    <row r="250" spans="1:14" s="4" customFormat="1" ht="38.25" hidden="1">
      <c r="A250" s="27" t="s">
        <v>538</v>
      </c>
      <c r="B250" s="16" t="s">
        <v>539</v>
      </c>
      <c r="C250" s="18" t="s">
        <v>535</v>
      </c>
      <c r="D250" s="85"/>
      <c r="E250" s="82" t="s">
        <v>54</v>
      </c>
      <c r="F250" s="19">
        <v>1008307256</v>
      </c>
      <c r="G250" s="16" t="s">
        <v>791</v>
      </c>
      <c r="H250" s="14">
        <v>2015</v>
      </c>
      <c r="I250" s="14" t="s">
        <v>701</v>
      </c>
      <c r="J250" s="13" t="s">
        <v>48</v>
      </c>
      <c r="K250" s="12"/>
      <c r="L250" s="12"/>
      <c r="M250" s="3"/>
      <c r="N250" s="12"/>
    </row>
    <row r="251" spans="1:14" s="4" customFormat="1" ht="38.25" hidden="1">
      <c r="A251" s="27" t="s">
        <v>540</v>
      </c>
      <c r="B251" s="16" t="s">
        <v>539</v>
      </c>
      <c r="C251" s="18" t="s">
        <v>535</v>
      </c>
      <c r="D251" s="18"/>
      <c r="E251" s="82" t="s">
        <v>54</v>
      </c>
      <c r="F251" s="19">
        <v>680184066</v>
      </c>
      <c r="G251" s="16" t="s">
        <v>792</v>
      </c>
      <c r="H251" s="14">
        <v>2015</v>
      </c>
      <c r="I251" s="14" t="s">
        <v>701</v>
      </c>
      <c r="J251" s="13" t="s">
        <v>48</v>
      </c>
      <c r="K251" s="12"/>
      <c r="L251" s="12"/>
      <c r="M251" s="3"/>
      <c r="N251" s="12"/>
    </row>
    <row r="252" spans="1:14" s="4" customFormat="1" ht="89.25" hidden="1">
      <c r="A252" s="27" t="s">
        <v>541</v>
      </c>
      <c r="B252" s="16" t="s">
        <v>542</v>
      </c>
      <c r="C252" s="17" t="s">
        <v>651</v>
      </c>
      <c r="D252" s="85"/>
      <c r="E252" s="82" t="s">
        <v>54</v>
      </c>
      <c r="F252" s="19">
        <v>441573594</v>
      </c>
      <c r="G252" s="16" t="s">
        <v>793</v>
      </c>
      <c r="H252" s="14">
        <v>2015</v>
      </c>
      <c r="I252" s="14" t="s">
        <v>492</v>
      </c>
      <c r="J252" s="13" t="s">
        <v>48</v>
      </c>
      <c r="K252" s="12"/>
      <c r="L252" s="12"/>
      <c r="M252" s="3"/>
      <c r="N252" s="12"/>
    </row>
    <row r="253" spans="1:14" s="4" customFormat="1" ht="51" hidden="1">
      <c r="A253" s="27" t="s">
        <v>543</v>
      </c>
      <c r="B253" s="16" t="s">
        <v>539</v>
      </c>
      <c r="C253" s="18" t="s">
        <v>535</v>
      </c>
      <c r="D253" s="85"/>
      <c r="E253" s="82" t="s">
        <v>54</v>
      </c>
      <c r="F253" s="19">
        <v>1058106434</v>
      </c>
      <c r="G253" s="16" t="s">
        <v>794</v>
      </c>
      <c r="H253" s="14">
        <v>2015</v>
      </c>
      <c r="I253" s="14" t="s">
        <v>701</v>
      </c>
      <c r="J253" s="13" t="s">
        <v>48</v>
      </c>
      <c r="K253" s="12"/>
      <c r="L253" s="12"/>
      <c r="M253" s="3"/>
      <c r="N253" s="12"/>
    </row>
    <row r="254" spans="1:14" s="4" customFormat="1" ht="339.75" hidden="1" customHeight="1">
      <c r="A254" s="27" t="s">
        <v>544</v>
      </c>
      <c r="B254" s="16" t="s">
        <v>535</v>
      </c>
      <c r="C254" s="18" t="s">
        <v>545</v>
      </c>
      <c r="D254" s="85"/>
      <c r="E254" s="82" t="s">
        <v>54</v>
      </c>
      <c r="F254" s="19">
        <v>700000000</v>
      </c>
      <c r="G254" s="16" t="s">
        <v>795</v>
      </c>
      <c r="H254" s="14">
        <v>2015</v>
      </c>
      <c r="I254" s="14" t="s">
        <v>701</v>
      </c>
      <c r="J254" s="22" t="s">
        <v>804</v>
      </c>
      <c r="K254" s="12"/>
      <c r="L254" s="12"/>
      <c r="M254" s="3"/>
      <c r="N254" s="12"/>
    </row>
    <row r="255" spans="1:14" s="4" customFormat="1" ht="89.25" hidden="1">
      <c r="A255" s="27" t="s">
        <v>546</v>
      </c>
      <c r="B255" s="16" t="s">
        <v>547</v>
      </c>
      <c r="C255" s="18" t="s">
        <v>535</v>
      </c>
      <c r="D255" s="85"/>
      <c r="E255" s="82" t="s">
        <v>54</v>
      </c>
      <c r="F255" s="19">
        <v>689534639</v>
      </c>
      <c r="G255" s="16" t="s">
        <v>796</v>
      </c>
      <c r="H255" s="14">
        <v>2015</v>
      </c>
      <c r="I255" s="14" t="s">
        <v>701</v>
      </c>
      <c r="J255" s="13" t="s">
        <v>48</v>
      </c>
      <c r="K255" s="12"/>
      <c r="L255" s="12"/>
      <c r="M255" s="3"/>
      <c r="N255" s="12"/>
    </row>
    <row r="256" spans="1:14" s="4" customFormat="1" ht="57.75" hidden="1" customHeight="1">
      <c r="A256" s="70" t="s">
        <v>548</v>
      </c>
      <c r="B256" s="16" t="s">
        <v>547</v>
      </c>
      <c r="C256" s="18" t="s">
        <v>535</v>
      </c>
      <c r="D256" s="85"/>
      <c r="E256" s="82" t="s">
        <v>54</v>
      </c>
      <c r="F256" s="19">
        <v>1414408036</v>
      </c>
      <c r="G256" s="16" t="s">
        <v>797</v>
      </c>
      <c r="H256" s="14">
        <v>2015</v>
      </c>
      <c r="I256" s="14" t="s">
        <v>701</v>
      </c>
      <c r="J256" s="13" t="s">
        <v>48</v>
      </c>
      <c r="K256" s="12"/>
      <c r="L256" s="12"/>
      <c r="M256" s="3"/>
      <c r="N256" s="12"/>
    </row>
    <row r="257" spans="1:14" s="4" customFormat="1" ht="88.5" hidden="1" customHeight="1">
      <c r="A257" s="70" t="s">
        <v>549</v>
      </c>
      <c r="B257" s="16" t="s">
        <v>523</v>
      </c>
      <c r="C257" s="18" t="s">
        <v>668</v>
      </c>
      <c r="D257" s="85"/>
      <c r="E257" s="82" t="s">
        <v>54</v>
      </c>
      <c r="F257" s="19">
        <v>25582060</v>
      </c>
      <c r="G257" s="16" t="s">
        <v>798</v>
      </c>
      <c r="H257" s="14">
        <v>2015</v>
      </c>
      <c r="I257" s="14" t="s">
        <v>702</v>
      </c>
      <c r="J257" s="22" t="s">
        <v>804</v>
      </c>
      <c r="K257" s="12"/>
      <c r="L257" s="12"/>
      <c r="M257" s="3"/>
      <c r="N257" s="12"/>
    </row>
    <row r="258" spans="1:14" s="4" customFormat="1" ht="76.5" hidden="1">
      <c r="A258" s="70" t="s">
        <v>550</v>
      </c>
      <c r="B258" s="16" t="s">
        <v>551</v>
      </c>
      <c r="C258" s="18" t="s">
        <v>552</v>
      </c>
      <c r="D258" s="85"/>
      <c r="E258" s="82" t="s">
        <v>54</v>
      </c>
      <c r="F258" s="19">
        <v>1346871682</v>
      </c>
      <c r="G258" s="16" t="s">
        <v>799</v>
      </c>
      <c r="H258" s="14">
        <v>2015</v>
      </c>
      <c r="I258" s="14" t="s">
        <v>492</v>
      </c>
      <c r="J258" s="13" t="s">
        <v>48</v>
      </c>
      <c r="K258" s="12"/>
      <c r="L258" s="12"/>
      <c r="M258" s="3"/>
      <c r="N258" s="12"/>
    </row>
    <row r="259" spans="1:14" s="4" customFormat="1" ht="76.5" hidden="1">
      <c r="A259" s="70" t="s">
        <v>553</v>
      </c>
      <c r="B259" s="16" t="s">
        <v>554</v>
      </c>
      <c r="C259" s="18" t="s">
        <v>53</v>
      </c>
      <c r="D259" s="85"/>
      <c r="E259" s="82" t="s">
        <v>54</v>
      </c>
      <c r="F259" s="19">
        <v>39785680</v>
      </c>
      <c r="G259" s="16" t="s">
        <v>800</v>
      </c>
      <c r="H259" s="14">
        <v>2015</v>
      </c>
      <c r="I259" s="14" t="s">
        <v>702</v>
      </c>
      <c r="J259" s="22" t="s">
        <v>804</v>
      </c>
      <c r="K259" s="12"/>
      <c r="L259" s="12"/>
      <c r="M259" s="3"/>
      <c r="N259" s="12"/>
    </row>
    <row r="260" spans="1:14" s="4" customFormat="1" ht="63.75" hidden="1">
      <c r="A260" s="70" t="s">
        <v>555</v>
      </c>
      <c r="B260" s="16" t="s">
        <v>18</v>
      </c>
      <c r="C260" s="18" t="s">
        <v>556</v>
      </c>
      <c r="D260" s="85"/>
      <c r="E260" s="82" t="s">
        <v>54</v>
      </c>
      <c r="F260" s="19">
        <v>4099028830</v>
      </c>
      <c r="G260" s="16" t="s">
        <v>801</v>
      </c>
      <c r="H260" s="14">
        <v>2015</v>
      </c>
      <c r="I260" s="14" t="s">
        <v>492</v>
      </c>
      <c r="J260" s="13" t="s">
        <v>48</v>
      </c>
      <c r="K260" s="12"/>
      <c r="L260" s="12"/>
      <c r="M260" s="3"/>
      <c r="N260" s="12"/>
    </row>
    <row r="261" spans="1:14" s="4" customFormat="1" ht="63.75" hidden="1">
      <c r="A261" s="70" t="s">
        <v>557</v>
      </c>
      <c r="B261" s="16" t="s">
        <v>558</v>
      </c>
      <c r="C261" s="18" t="s">
        <v>670</v>
      </c>
      <c r="D261" s="85"/>
      <c r="E261" s="82" t="s">
        <v>54</v>
      </c>
      <c r="F261" s="19">
        <v>288741400</v>
      </c>
      <c r="G261" s="16" t="s">
        <v>802</v>
      </c>
      <c r="H261" s="14">
        <v>2015</v>
      </c>
      <c r="I261" s="14" t="s">
        <v>805</v>
      </c>
      <c r="J261" s="22" t="s">
        <v>804</v>
      </c>
      <c r="K261" s="12"/>
      <c r="L261" s="12"/>
      <c r="M261" s="3"/>
      <c r="N261" s="12"/>
    </row>
    <row r="262" spans="1:14" s="4" customFormat="1" ht="89.25" hidden="1">
      <c r="A262" s="70" t="s">
        <v>559</v>
      </c>
      <c r="B262" s="16" t="s">
        <v>560</v>
      </c>
      <c r="C262" s="18" t="s">
        <v>652</v>
      </c>
      <c r="D262" s="85"/>
      <c r="E262" s="82" t="s">
        <v>54</v>
      </c>
      <c r="F262" s="19">
        <v>47536800</v>
      </c>
      <c r="G262" s="16" t="s">
        <v>803</v>
      </c>
      <c r="H262" s="14">
        <v>2015</v>
      </c>
      <c r="I262" s="14" t="s">
        <v>701</v>
      </c>
      <c r="J262" s="22" t="s">
        <v>804</v>
      </c>
      <c r="K262" s="12"/>
      <c r="L262" s="12"/>
      <c r="M262" s="3"/>
      <c r="N262" s="12"/>
    </row>
    <row r="263" spans="1:14" s="4" customFormat="1" ht="38.25" hidden="1">
      <c r="A263" s="70" t="s">
        <v>637</v>
      </c>
      <c r="B263" s="16" t="s">
        <v>19</v>
      </c>
      <c r="C263" s="18" t="s">
        <v>629</v>
      </c>
      <c r="D263" s="83" t="s">
        <v>54</v>
      </c>
      <c r="E263" s="78"/>
      <c r="F263" s="73">
        <v>799425600</v>
      </c>
      <c r="G263" s="50" t="s">
        <v>638</v>
      </c>
      <c r="H263" s="33">
        <v>2015</v>
      </c>
      <c r="I263" s="34" t="s">
        <v>702</v>
      </c>
      <c r="J263" s="22" t="s">
        <v>804</v>
      </c>
      <c r="K263" s="12"/>
      <c r="L263" s="12"/>
      <c r="M263" s="12"/>
      <c r="N263" s="12"/>
    </row>
    <row r="264" spans="1:14" s="4" customFormat="1" ht="39" hidden="1">
      <c r="A264" s="70" t="s">
        <v>647</v>
      </c>
      <c r="B264" s="18" t="s">
        <v>57</v>
      </c>
      <c r="C264" s="18" t="s">
        <v>648</v>
      </c>
      <c r="D264" s="24"/>
      <c r="E264" s="71" t="s">
        <v>54</v>
      </c>
      <c r="F264" s="73">
        <v>22699610000</v>
      </c>
      <c r="G264" s="50" t="s">
        <v>649</v>
      </c>
      <c r="H264" s="33">
        <v>2015</v>
      </c>
      <c r="I264" s="34" t="s">
        <v>702</v>
      </c>
      <c r="J264" s="33" t="s">
        <v>48</v>
      </c>
      <c r="K264" s="12"/>
      <c r="L264" s="12"/>
      <c r="M264" s="12"/>
      <c r="N264" s="12"/>
    </row>
    <row r="267" spans="1:14">
      <c r="C267" s="307" t="s">
        <v>808</v>
      </c>
      <c r="D267" s="308"/>
      <c r="E267" s="309"/>
      <c r="F267" s="293">
        <f>SUBTOTAL(9,F3:F266)</f>
        <v>148065286683.63</v>
      </c>
    </row>
    <row r="268" spans="1:14">
      <c r="C268" s="307" t="s">
        <v>809</v>
      </c>
      <c r="D268" s="308"/>
      <c r="E268" s="309"/>
      <c r="F268" s="294">
        <v>62</v>
      </c>
    </row>
  </sheetData>
  <autoFilter ref="A2:J264">
    <filterColumn colId="8">
      <filters>
        <filter val="VIAS"/>
      </filters>
    </filterColumn>
    <filterColumn colId="9">
      <filters>
        <filter val="INTERVENTORIA"/>
        <filter val="OBRA"/>
      </filters>
    </filterColumn>
  </autoFilter>
  <mergeCells count="1">
    <mergeCell ref="B1:J1"/>
  </mergeCells>
  <pageMargins left="1.1811023622047245" right="0.39370078740157483" top="0.70866141732283472" bottom="0.55118110236220474" header="0.31496062992125984" footer="0.31496062992125984"/>
  <pageSetup paperSize="5" scale="58" fitToHeight="1000" orientation="landscape" r:id="rId1"/>
  <headerFooter>
    <oddHeader xml:space="preserve">&amp;C2-1 FORMATO CONTRACTUAL
Recolección Información
</oddHeader>
    <oddFooter>&amp;L&amp;P</oddFooter>
  </headerFooter>
  <drawing r:id="rId2"/>
  <legacyDrawing r:id="rId3"/>
</worksheet>
</file>

<file path=xl/worksheets/sheet13.xml><?xml version="1.0" encoding="utf-8"?>
<worksheet xmlns="http://schemas.openxmlformats.org/spreadsheetml/2006/main" xmlns:r="http://schemas.openxmlformats.org/officeDocument/2006/relationships">
  <sheetPr filterMode="1">
    <pageSetUpPr fitToPage="1"/>
  </sheetPr>
  <dimension ref="A1:N268"/>
  <sheetViews>
    <sheetView showGridLines="0" tabSelected="1" view="pageBreakPreview" zoomScale="60" zoomScaleNormal="60" zoomScalePageLayoutView="80" workbookViewId="0">
      <selection activeCell="B1" sqref="B1:J1"/>
    </sheetView>
  </sheetViews>
  <sheetFormatPr baseColWidth="10" defaultColWidth="10.85546875" defaultRowHeight="15"/>
  <cols>
    <col min="1" max="1" width="44.140625" style="305" customWidth="1"/>
    <col min="2" max="2" width="21.28515625" style="305" customWidth="1"/>
    <col min="3" max="3" width="34.140625" style="305" customWidth="1"/>
    <col min="4" max="4" width="20.140625" style="132" customWidth="1"/>
    <col min="5" max="5" width="22.42578125" style="310" customWidth="1"/>
    <col min="6" max="6" width="24.42578125" style="295" bestFit="1" customWidth="1"/>
    <col min="7" max="7" width="61" style="305" customWidth="1"/>
    <col min="8" max="8" width="8.85546875" style="291" customWidth="1"/>
    <col min="9" max="9" width="18.5703125" style="291" customWidth="1"/>
    <col min="10" max="10" width="17" style="291" customWidth="1"/>
    <col min="11" max="11" width="7.85546875" style="291" customWidth="1"/>
    <col min="12" max="12" width="5.140625" style="291" bestFit="1" customWidth="1"/>
    <col min="13" max="13" width="7.7109375" style="291" bestFit="1" customWidth="1"/>
    <col min="14" max="14" width="21.42578125" style="291" customWidth="1"/>
    <col min="15" max="16384" width="10.85546875" style="305"/>
  </cols>
  <sheetData>
    <row r="1" spans="1:14" s="297" customFormat="1" ht="71.099999999999994" customHeight="1">
      <c r="A1" s="296"/>
      <c r="B1" s="361" t="s">
        <v>818</v>
      </c>
      <c r="C1" s="362"/>
      <c r="D1" s="362"/>
      <c r="E1" s="363"/>
      <c r="F1" s="364"/>
      <c r="G1" s="362"/>
      <c r="H1" s="362"/>
      <c r="I1" s="362"/>
      <c r="J1" s="362"/>
      <c r="K1" s="290"/>
      <c r="L1" s="290"/>
      <c r="M1" s="290"/>
      <c r="N1" s="290"/>
    </row>
    <row r="2" spans="1:14" s="297" customFormat="1" ht="30">
      <c r="A2" s="198" t="s">
        <v>0</v>
      </c>
      <c r="B2" s="319" t="s">
        <v>1</v>
      </c>
      <c r="C2" s="319" t="s">
        <v>43</v>
      </c>
      <c r="D2" s="319" t="s">
        <v>2</v>
      </c>
      <c r="E2" s="320" t="s">
        <v>3</v>
      </c>
      <c r="F2" s="199" t="s">
        <v>49</v>
      </c>
      <c r="G2" s="319" t="s">
        <v>4</v>
      </c>
      <c r="H2" s="321" t="s">
        <v>44</v>
      </c>
      <c r="I2" s="321" t="s">
        <v>45</v>
      </c>
      <c r="J2" s="321" t="s">
        <v>47</v>
      </c>
      <c r="K2" s="290"/>
      <c r="L2" s="290"/>
      <c r="M2" s="290"/>
      <c r="N2" s="290"/>
    </row>
    <row r="3" spans="1:14" s="4" customFormat="1" ht="106.5" hidden="1" customHeight="1">
      <c r="A3" s="15" t="s">
        <v>223</v>
      </c>
      <c r="B3" s="16" t="s">
        <v>224</v>
      </c>
      <c r="C3" s="17" t="s">
        <v>651</v>
      </c>
      <c r="D3" s="18" t="s">
        <v>54</v>
      </c>
      <c r="E3" s="72"/>
      <c r="F3" s="19">
        <v>1058055200</v>
      </c>
      <c r="G3" s="20" t="s">
        <v>703</v>
      </c>
      <c r="H3" s="21">
        <v>2010</v>
      </c>
      <c r="I3" s="14" t="s">
        <v>46</v>
      </c>
      <c r="J3" s="22" t="s">
        <v>804</v>
      </c>
      <c r="K3" s="12"/>
      <c r="L3" s="12"/>
      <c r="M3" s="7"/>
      <c r="N3" s="12"/>
    </row>
    <row r="4" spans="1:14" s="4" customFormat="1" ht="144.75" hidden="1" customHeight="1">
      <c r="A4" s="23" t="s">
        <v>300</v>
      </c>
      <c r="B4" s="16" t="s">
        <v>301</v>
      </c>
      <c r="C4" s="18" t="s">
        <v>302</v>
      </c>
      <c r="D4" s="24" t="s">
        <v>54</v>
      </c>
      <c r="E4" s="71"/>
      <c r="F4" s="25">
        <v>267117550</v>
      </c>
      <c r="G4" s="26" t="s">
        <v>303</v>
      </c>
      <c r="H4" s="13">
        <v>2010</v>
      </c>
      <c r="I4" s="14" t="s">
        <v>46</v>
      </c>
      <c r="J4" s="22" t="s">
        <v>804</v>
      </c>
      <c r="K4" s="12"/>
      <c r="L4" s="12"/>
      <c r="M4" s="9"/>
      <c r="N4" s="12"/>
    </row>
    <row r="5" spans="1:14" s="4" customFormat="1" ht="192.75" hidden="1" customHeight="1">
      <c r="A5" s="27" t="s">
        <v>704</v>
      </c>
      <c r="B5" s="16" t="s">
        <v>328</v>
      </c>
      <c r="C5" s="18" t="s">
        <v>329</v>
      </c>
      <c r="D5" s="24" t="s">
        <v>54</v>
      </c>
      <c r="E5" s="71"/>
      <c r="F5" s="25">
        <v>1287734574</v>
      </c>
      <c r="G5" s="26" t="s">
        <v>330</v>
      </c>
      <c r="H5" s="13">
        <v>2010</v>
      </c>
      <c r="I5" s="14" t="s">
        <v>46</v>
      </c>
      <c r="J5" s="13" t="s">
        <v>48</v>
      </c>
      <c r="K5" s="12"/>
      <c r="L5" s="12"/>
      <c r="M5" s="3"/>
      <c r="N5" s="12"/>
    </row>
    <row r="6" spans="1:14" s="4" customFormat="1" ht="197.25" hidden="1" customHeight="1">
      <c r="A6" s="27" t="s">
        <v>393</v>
      </c>
      <c r="B6" s="16" t="s">
        <v>394</v>
      </c>
      <c r="C6" s="18" t="s">
        <v>395</v>
      </c>
      <c r="D6" s="24" t="s">
        <v>54</v>
      </c>
      <c r="E6" s="71"/>
      <c r="F6" s="25">
        <v>804999355</v>
      </c>
      <c r="G6" s="26" t="s">
        <v>671</v>
      </c>
      <c r="H6" s="13">
        <v>2010</v>
      </c>
      <c r="I6" s="14" t="s">
        <v>307</v>
      </c>
      <c r="J6" s="13" t="s">
        <v>48</v>
      </c>
      <c r="K6" s="12"/>
      <c r="L6" s="12"/>
      <c r="M6" s="3"/>
      <c r="N6" s="12"/>
    </row>
    <row r="7" spans="1:14" s="4" customFormat="1" ht="162" hidden="1" customHeight="1">
      <c r="A7" s="28" t="s">
        <v>39</v>
      </c>
      <c r="B7" s="29" t="s">
        <v>37</v>
      </c>
      <c r="C7" s="17" t="s">
        <v>651</v>
      </c>
      <c r="D7" s="30" t="s">
        <v>54</v>
      </c>
      <c r="E7" s="77"/>
      <c r="F7" s="31">
        <v>1573760000</v>
      </c>
      <c r="G7" s="32" t="s">
        <v>705</v>
      </c>
      <c r="H7" s="33">
        <v>2011</v>
      </c>
      <c r="I7" s="34" t="s">
        <v>46</v>
      </c>
      <c r="J7" s="22" t="s">
        <v>804</v>
      </c>
      <c r="K7" s="12"/>
      <c r="L7" s="12"/>
      <c r="M7" s="12"/>
      <c r="N7" s="12"/>
    </row>
    <row r="8" spans="1:14" s="4" customFormat="1" ht="162" hidden="1" customHeight="1">
      <c r="A8" s="28" t="s">
        <v>40</v>
      </c>
      <c r="B8" s="18" t="s">
        <v>23</v>
      </c>
      <c r="C8" s="17" t="s">
        <v>651</v>
      </c>
      <c r="D8" s="30" t="s">
        <v>54</v>
      </c>
      <c r="E8" s="77"/>
      <c r="F8" s="31">
        <v>720082812</v>
      </c>
      <c r="G8" s="32" t="s">
        <v>38</v>
      </c>
      <c r="H8" s="33">
        <v>2011</v>
      </c>
      <c r="I8" s="34" t="s">
        <v>46</v>
      </c>
      <c r="J8" s="22" t="s">
        <v>804</v>
      </c>
      <c r="K8" s="12"/>
      <c r="L8" s="12"/>
      <c r="M8" s="12"/>
      <c r="N8" s="12"/>
    </row>
    <row r="9" spans="1:14" s="4" customFormat="1" ht="138" hidden="1" customHeight="1">
      <c r="A9" s="28" t="s">
        <v>25</v>
      </c>
      <c r="B9" s="18" t="s">
        <v>26</v>
      </c>
      <c r="C9" s="29" t="s">
        <v>31</v>
      </c>
      <c r="D9" s="30" t="s">
        <v>54</v>
      </c>
      <c r="E9" s="77"/>
      <c r="F9" s="31">
        <v>26129561520</v>
      </c>
      <c r="G9" s="32" t="s">
        <v>706</v>
      </c>
      <c r="H9" s="33">
        <v>2011</v>
      </c>
      <c r="I9" s="34" t="s">
        <v>46</v>
      </c>
      <c r="J9" s="33" t="s">
        <v>48</v>
      </c>
      <c r="K9" s="12"/>
      <c r="L9" s="12"/>
      <c r="M9" s="12"/>
      <c r="N9" s="12"/>
    </row>
    <row r="10" spans="1:14" s="4" customFormat="1" ht="147.75" hidden="1" customHeight="1">
      <c r="A10" s="28" t="s">
        <v>24</v>
      </c>
      <c r="B10" s="18" t="s">
        <v>22</v>
      </c>
      <c r="C10" s="18" t="s">
        <v>32</v>
      </c>
      <c r="D10" s="30" t="s">
        <v>54</v>
      </c>
      <c r="E10" s="77"/>
      <c r="F10" s="31">
        <v>11554598041</v>
      </c>
      <c r="G10" s="32" t="s">
        <v>28</v>
      </c>
      <c r="H10" s="33">
        <v>2011</v>
      </c>
      <c r="I10" s="34" t="s">
        <v>46</v>
      </c>
      <c r="J10" s="33" t="s">
        <v>48</v>
      </c>
      <c r="K10" s="12"/>
      <c r="L10" s="12"/>
      <c r="M10" s="12"/>
      <c r="N10" s="12"/>
    </row>
    <row r="11" spans="1:14" s="4" customFormat="1" ht="47.25" hidden="1" customHeight="1">
      <c r="A11" s="23" t="s">
        <v>203</v>
      </c>
      <c r="B11" s="16" t="s">
        <v>204</v>
      </c>
      <c r="C11" s="17" t="s">
        <v>651</v>
      </c>
      <c r="D11" s="18" t="s">
        <v>54</v>
      </c>
      <c r="E11" s="81"/>
      <c r="F11" s="19">
        <v>821037699</v>
      </c>
      <c r="G11" s="20" t="s">
        <v>707</v>
      </c>
      <c r="H11" s="13">
        <v>2011</v>
      </c>
      <c r="I11" s="14" t="s">
        <v>701</v>
      </c>
      <c r="J11" s="13" t="s">
        <v>48</v>
      </c>
      <c r="K11" s="12"/>
      <c r="L11" s="12"/>
      <c r="M11" s="3"/>
      <c r="N11" s="12"/>
    </row>
    <row r="12" spans="1:14" s="4" customFormat="1" ht="218.25" hidden="1" customHeight="1">
      <c r="A12" s="27" t="s">
        <v>708</v>
      </c>
      <c r="B12" s="16" t="s">
        <v>222</v>
      </c>
      <c r="C12" s="17" t="s">
        <v>651</v>
      </c>
      <c r="D12" s="18" t="s">
        <v>54</v>
      </c>
      <c r="E12" s="81"/>
      <c r="F12" s="19">
        <v>25865053</v>
      </c>
      <c r="G12" s="20" t="s">
        <v>709</v>
      </c>
      <c r="H12" s="13">
        <v>2011</v>
      </c>
      <c r="I12" s="14" t="s">
        <v>701</v>
      </c>
      <c r="J12" s="13" t="s">
        <v>804</v>
      </c>
      <c r="K12" s="12"/>
      <c r="L12" s="12"/>
      <c r="M12" s="3"/>
      <c r="N12" s="12"/>
    </row>
    <row r="13" spans="1:14" s="4" customFormat="1" ht="38.25" hidden="1">
      <c r="A13" s="27" t="s">
        <v>264</v>
      </c>
      <c r="B13" s="18" t="s">
        <v>265</v>
      </c>
      <c r="C13" s="18" t="s">
        <v>237</v>
      </c>
      <c r="D13" s="18" t="s">
        <v>54</v>
      </c>
      <c r="E13" s="78"/>
      <c r="F13" s="25">
        <v>389998502</v>
      </c>
      <c r="G13" s="18" t="s">
        <v>266</v>
      </c>
      <c r="H13" s="13">
        <v>2011</v>
      </c>
      <c r="I13" s="14" t="s">
        <v>46</v>
      </c>
      <c r="J13" s="13" t="s">
        <v>48</v>
      </c>
      <c r="K13" s="12"/>
      <c r="L13" s="12"/>
      <c r="M13" s="8"/>
      <c r="N13" s="12"/>
    </row>
    <row r="14" spans="1:14" s="4" customFormat="1" ht="369" hidden="1" customHeight="1">
      <c r="A14" s="27" t="s">
        <v>304</v>
      </c>
      <c r="B14" s="16" t="s">
        <v>305</v>
      </c>
      <c r="C14" s="18" t="s">
        <v>302</v>
      </c>
      <c r="D14" s="24" t="s">
        <v>54</v>
      </c>
      <c r="E14" s="71"/>
      <c r="F14" s="25">
        <v>508381594</v>
      </c>
      <c r="G14" s="36" t="s">
        <v>306</v>
      </c>
      <c r="H14" s="13">
        <v>2011</v>
      </c>
      <c r="I14" s="14" t="s">
        <v>307</v>
      </c>
      <c r="J14" s="13" t="s">
        <v>804</v>
      </c>
      <c r="K14" s="12"/>
      <c r="L14" s="12"/>
      <c r="M14" s="3"/>
      <c r="N14" s="12"/>
    </row>
    <row r="15" spans="1:14" s="4" customFormat="1" ht="388.5" hidden="1" customHeight="1">
      <c r="A15" s="27" t="s">
        <v>335</v>
      </c>
      <c r="B15" s="16" t="s">
        <v>336</v>
      </c>
      <c r="C15" s="18" t="s">
        <v>337</v>
      </c>
      <c r="D15" s="37" t="s">
        <v>54</v>
      </c>
      <c r="E15" s="71"/>
      <c r="F15" s="25" t="s">
        <v>338</v>
      </c>
      <c r="G15" s="26" t="s">
        <v>339</v>
      </c>
      <c r="H15" s="13">
        <v>2011</v>
      </c>
      <c r="I15" s="14" t="s">
        <v>307</v>
      </c>
      <c r="J15" s="13" t="s">
        <v>48</v>
      </c>
      <c r="K15" s="12"/>
      <c r="L15" s="12"/>
      <c r="M15" s="3"/>
      <c r="N15" s="12"/>
    </row>
    <row r="16" spans="1:14" s="4" customFormat="1" ht="62.25" hidden="1" customHeight="1">
      <c r="A16" s="38" t="s">
        <v>51</v>
      </c>
      <c r="B16" s="18" t="s">
        <v>52</v>
      </c>
      <c r="C16" s="18" t="s">
        <v>53</v>
      </c>
      <c r="D16" s="17" t="s">
        <v>54</v>
      </c>
      <c r="E16" s="72"/>
      <c r="F16" s="39">
        <v>107000010</v>
      </c>
      <c r="G16" s="40" t="s">
        <v>55</v>
      </c>
      <c r="H16" s="33">
        <v>2012</v>
      </c>
      <c r="I16" s="34" t="s">
        <v>155</v>
      </c>
      <c r="J16" s="33" t="s">
        <v>48</v>
      </c>
      <c r="K16" s="12"/>
      <c r="L16" s="12"/>
      <c r="M16" s="12"/>
      <c r="N16" s="12"/>
    </row>
    <row r="17" spans="1:14" s="4" customFormat="1" ht="56.25" hidden="1" customHeight="1">
      <c r="A17" s="41" t="s">
        <v>56</v>
      </c>
      <c r="B17" s="18" t="s">
        <v>57</v>
      </c>
      <c r="C17" s="18" t="s">
        <v>58</v>
      </c>
      <c r="D17" s="18" t="s">
        <v>54</v>
      </c>
      <c r="E17" s="72"/>
      <c r="F17" s="39">
        <v>1867985367</v>
      </c>
      <c r="G17" s="42" t="s">
        <v>59</v>
      </c>
      <c r="H17" s="33">
        <v>2012</v>
      </c>
      <c r="I17" s="34" t="s">
        <v>702</v>
      </c>
      <c r="J17" s="33" t="s">
        <v>48</v>
      </c>
      <c r="K17" s="12"/>
      <c r="L17" s="12"/>
      <c r="M17" s="12"/>
      <c r="N17" s="12"/>
    </row>
    <row r="18" spans="1:14" s="4" customFormat="1" ht="77.25" hidden="1">
      <c r="A18" s="41" t="s">
        <v>60</v>
      </c>
      <c r="B18" s="18" t="s">
        <v>61</v>
      </c>
      <c r="C18" s="18" t="s">
        <v>53</v>
      </c>
      <c r="D18" s="17" t="s">
        <v>54</v>
      </c>
      <c r="E18" s="72"/>
      <c r="F18" s="39">
        <v>214339000</v>
      </c>
      <c r="G18" s="40" t="s">
        <v>62</v>
      </c>
      <c r="H18" s="33">
        <v>2012</v>
      </c>
      <c r="I18" s="34" t="s">
        <v>702</v>
      </c>
      <c r="J18" s="22" t="s">
        <v>804</v>
      </c>
      <c r="K18" s="12"/>
      <c r="L18" s="12"/>
      <c r="M18" s="12"/>
      <c r="N18" s="12"/>
    </row>
    <row r="19" spans="1:14" s="4" customFormat="1" ht="110.25" hidden="1" customHeight="1">
      <c r="A19" s="41" t="s">
        <v>63</v>
      </c>
      <c r="B19" s="18" t="s">
        <v>64</v>
      </c>
      <c r="C19" s="18" t="s">
        <v>53</v>
      </c>
      <c r="D19" s="18" t="s">
        <v>54</v>
      </c>
      <c r="E19" s="18"/>
      <c r="F19" s="39">
        <v>42375521</v>
      </c>
      <c r="G19" s="40" t="s">
        <v>65</v>
      </c>
      <c r="H19" s="33">
        <v>2012</v>
      </c>
      <c r="I19" s="34" t="s">
        <v>702</v>
      </c>
      <c r="J19" s="33" t="s">
        <v>167</v>
      </c>
      <c r="K19" s="12"/>
      <c r="L19" s="12"/>
      <c r="M19" s="12"/>
      <c r="N19" s="12"/>
    </row>
    <row r="20" spans="1:14" s="4" customFormat="1" ht="81.75" hidden="1" customHeight="1">
      <c r="A20" s="38" t="s">
        <v>164</v>
      </c>
      <c r="B20" s="43" t="s">
        <v>162</v>
      </c>
      <c r="C20" s="18" t="s">
        <v>165</v>
      </c>
      <c r="D20" s="17" t="s">
        <v>54</v>
      </c>
      <c r="E20" s="44"/>
      <c r="F20" s="45">
        <v>45588000</v>
      </c>
      <c r="G20" s="43" t="s">
        <v>166</v>
      </c>
      <c r="H20" s="44">
        <v>2012</v>
      </c>
      <c r="I20" s="18" t="s">
        <v>46</v>
      </c>
      <c r="J20" s="33" t="s">
        <v>167</v>
      </c>
      <c r="K20" s="12"/>
      <c r="L20" s="12"/>
      <c r="M20" s="5"/>
      <c r="N20" s="12"/>
    </row>
    <row r="21" spans="1:14" s="4" customFormat="1" ht="153" hidden="1">
      <c r="A21" s="27" t="s">
        <v>200</v>
      </c>
      <c r="B21" s="16" t="s">
        <v>201</v>
      </c>
      <c r="C21" s="18" t="s">
        <v>656</v>
      </c>
      <c r="D21" s="18" t="s">
        <v>54</v>
      </c>
      <c r="E21" s="81"/>
      <c r="F21" s="19">
        <v>1153083446.3</v>
      </c>
      <c r="G21" s="20" t="s">
        <v>202</v>
      </c>
      <c r="H21" s="13">
        <v>2012</v>
      </c>
      <c r="I21" s="14" t="s">
        <v>701</v>
      </c>
      <c r="J21" s="13" t="s">
        <v>48</v>
      </c>
      <c r="K21" s="12"/>
      <c r="L21" s="12"/>
      <c r="M21" s="3"/>
      <c r="N21" s="12"/>
    </row>
    <row r="22" spans="1:14" s="4" customFormat="1" ht="89.25" hidden="1">
      <c r="A22" s="27" t="s">
        <v>205</v>
      </c>
      <c r="B22" s="16" t="s">
        <v>206</v>
      </c>
      <c r="C22" s="18" t="s">
        <v>657</v>
      </c>
      <c r="D22" s="18" t="s">
        <v>54</v>
      </c>
      <c r="E22" s="81"/>
      <c r="F22" s="19">
        <v>120465522</v>
      </c>
      <c r="G22" s="46" t="s">
        <v>207</v>
      </c>
      <c r="H22" s="13">
        <v>2012</v>
      </c>
      <c r="I22" s="14" t="s">
        <v>702</v>
      </c>
      <c r="J22" s="13" t="s">
        <v>48</v>
      </c>
      <c r="K22" s="12"/>
      <c r="L22" s="12"/>
      <c r="M22" s="3"/>
      <c r="N22" s="12"/>
    </row>
    <row r="23" spans="1:14" s="4" customFormat="1" ht="51" hidden="1">
      <c r="A23" s="27" t="s">
        <v>208</v>
      </c>
      <c r="B23" s="16" t="s">
        <v>209</v>
      </c>
      <c r="C23" s="17" t="s">
        <v>652</v>
      </c>
      <c r="D23" s="18" t="s">
        <v>54</v>
      </c>
      <c r="E23" s="72"/>
      <c r="F23" s="25">
        <v>762169021</v>
      </c>
      <c r="G23" s="18" t="s">
        <v>210</v>
      </c>
      <c r="H23" s="13">
        <v>2012</v>
      </c>
      <c r="I23" s="14" t="s">
        <v>701</v>
      </c>
      <c r="J23" s="13" t="s">
        <v>48</v>
      </c>
      <c r="K23" s="12"/>
      <c r="L23" s="12"/>
      <c r="M23" s="3"/>
      <c r="N23" s="12"/>
    </row>
    <row r="24" spans="1:14" s="4" customFormat="1" ht="89.25" hidden="1">
      <c r="A24" s="27" t="s">
        <v>211</v>
      </c>
      <c r="B24" s="16" t="s">
        <v>212</v>
      </c>
      <c r="C24" s="18" t="s">
        <v>664</v>
      </c>
      <c r="D24" s="18" t="s">
        <v>54</v>
      </c>
      <c r="E24" s="81"/>
      <c r="F24" s="19">
        <v>44364450</v>
      </c>
      <c r="G24" s="47" t="s">
        <v>213</v>
      </c>
      <c r="H24" s="13">
        <v>2012</v>
      </c>
      <c r="I24" s="14" t="s">
        <v>46</v>
      </c>
      <c r="J24" s="13" t="s">
        <v>48</v>
      </c>
      <c r="K24" s="12"/>
      <c r="L24" s="12"/>
      <c r="M24" s="3"/>
      <c r="N24" s="12"/>
    </row>
    <row r="25" spans="1:14" s="4" customFormat="1" ht="84.75" hidden="1" customHeight="1">
      <c r="A25" s="27" t="s">
        <v>214</v>
      </c>
      <c r="B25" s="16" t="s">
        <v>215</v>
      </c>
      <c r="C25" s="18" t="s">
        <v>664</v>
      </c>
      <c r="D25" s="18" t="s">
        <v>54</v>
      </c>
      <c r="E25" s="81"/>
      <c r="F25" s="19">
        <v>44330000</v>
      </c>
      <c r="G25" s="46" t="s">
        <v>216</v>
      </c>
      <c r="H25" s="13">
        <v>2012</v>
      </c>
      <c r="I25" s="14" t="s">
        <v>46</v>
      </c>
      <c r="J25" s="13" t="s">
        <v>48</v>
      </c>
      <c r="K25" s="12"/>
      <c r="L25" s="12"/>
      <c r="M25" s="3"/>
      <c r="N25" s="12"/>
    </row>
    <row r="26" spans="1:14" s="4" customFormat="1" ht="63.75" hidden="1">
      <c r="A26" s="27" t="s">
        <v>217</v>
      </c>
      <c r="B26" s="16" t="s">
        <v>218</v>
      </c>
      <c r="C26" s="18" t="s">
        <v>652</v>
      </c>
      <c r="D26" s="18"/>
      <c r="E26" s="72" t="s">
        <v>54</v>
      </c>
      <c r="F26" s="19">
        <v>580989278</v>
      </c>
      <c r="G26" s="46" t="s">
        <v>710</v>
      </c>
      <c r="H26" s="13">
        <v>2012</v>
      </c>
      <c r="I26" s="14" t="s">
        <v>701</v>
      </c>
      <c r="J26" s="13" t="s">
        <v>48</v>
      </c>
      <c r="K26" s="12"/>
      <c r="L26" s="12"/>
      <c r="M26" s="3"/>
      <c r="N26" s="12"/>
    </row>
    <row r="27" spans="1:14" s="4" customFormat="1" ht="63.75" hidden="1">
      <c r="A27" s="27" t="s">
        <v>219</v>
      </c>
      <c r="B27" s="16" t="s">
        <v>201</v>
      </c>
      <c r="C27" s="18" t="s">
        <v>656</v>
      </c>
      <c r="D27" s="18" t="s">
        <v>54</v>
      </c>
      <c r="E27" s="81"/>
      <c r="F27" s="19">
        <v>1153083446.3</v>
      </c>
      <c r="G27" s="46" t="s">
        <v>711</v>
      </c>
      <c r="H27" s="13">
        <v>2012</v>
      </c>
      <c r="I27" s="14" t="s">
        <v>701</v>
      </c>
      <c r="J27" s="13" t="s">
        <v>48</v>
      </c>
      <c r="K27" s="12"/>
      <c r="L27" s="12"/>
      <c r="M27" s="3"/>
      <c r="N27" s="12"/>
    </row>
    <row r="28" spans="1:14" s="4" customFormat="1" ht="63.75" hidden="1">
      <c r="A28" s="27" t="s">
        <v>220</v>
      </c>
      <c r="B28" s="16" t="s">
        <v>221</v>
      </c>
      <c r="C28" s="18" t="s">
        <v>656</v>
      </c>
      <c r="D28" s="18" t="s">
        <v>54</v>
      </c>
      <c r="E28" s="81"/>
      <c r="F28" s="19">
        <v>55607700</v>
      </c>
      <c r="G28" s="20" t="s">
        <v>712</v>
      </c>
      <c r="H28" s="13">
        <v>2012</v>
      </c>
      <c r="I28" s="14" t="s">
        <v>701</v>
      </c>
      <c r="J28" s="22" t="s">
        <v>804</v>
      </c>
      <c r="K28" s="12"/>
      <c r="L28" s="12"/>
      <c r="M28" s="3"/>
      <c r="N28" s="12"/>
    </row>
    <row r="29" spans="1:14" s="4" customFormat="1" ht="153" hidden="1">
      <c r="A29" s="27" t="s">
        <v>225</v>
      </c>
      <c r="B29" s="16" t="s">
        <v>226</v>
      </c>
      <c r="C29" s="18" t="s">
        <v>652</v>
      </c>
      <c r="D29" s="18"/>
      <c r="E29" s="72" t="s">
        <v>54</v>
      </c>
      <c r="F29" s="48" t="s">
        <v>227</v>
      </c>
      <c r="G29" s="18" t="s">
        <v>713</v>
      </c>
      <c r="H29" s="13">
        <v>2012</v>
      </c>
      <c r="I29" s="14" t="s">
        <v>701</v>
      </c>
      <c r="J29" s="22" t="s">
        <v>804</v>
      </c>
      <c r="K29" s="12"/>
      <c r="L29" s="12"/>
      <c r="M29" s="3"/>
      <c r="N29" s="12"/>
    </row>
    <row r="30" spans="1:14" s="4" customFormat="1" ht="63.75" hidden="1" customHeight="1">
      <c r="A30" s="27" t="s">
        <v>228</v>
      </c>
      <c r="B30" s="16" t="s">
        <v>229</v>
      </c>
      <c r="C30" s="18" t="s">
        <v>658</v>
      </c>
      <c r="D30" s="18"/>
      <c r="E30" s="46" t="s">
        <v>54</v>
      </c>
      <c r="F30" s="19">
        <v>45994000</v>
      </c>
      <c r="G30" s="46" t="s">
        <v>230</v>
      </c>
      <c r="H30" s="13">
        <v>2012</v>
      </c>
      <c r="I30" s="14" t="s">
        <v>231</v>
      </c>
      <c r="J30" s="13" t="s">
        <v>167</v>
      </c>
      <c r="K30" s="12"/>
      <c r="L30" s="12"/>
      <c r="M30" s="3"/>
      <c r="N30" s="12"/>
    </row>
    <row r="31" spans="1:14" s="4" customFormat="1" ht="49.5" hidden="1" customHeight="1">
      <c r="A31" s="27" t="s">
        <v>232</v>
      </c>
      <c r="B31" s="16" t="s">
        <v>233</v>
      </c>
      <c r="C31" s="18" t="s">
        <v>165</v>
      </c>
      <c r="D31" s="18"/>
      <c r="E31" s="49" t="s">
        <v>54</v>
      </c>
      <c r="F31" s="19">
        <v>17516000</v>
      </c>
      <c r="G31" s="46" t="s">
        <v>234</v>
      </c>
      <c r="H31" s="13">
        <v>2012</v>
      </c>
      <c r="I31" s="14" t="s">
        <v>46</v>
      </c>
      <c r="J31" s="13" t="s">
        <v>167</v>
      </c>
      <c r="K31" s="12"/>
      <c r="L31" s="12"/>
      <c r="M31" s="3"/>
      <c r="N31" s="12"/>
    </row>
    <row r="32" spans="1:14" ht="90">
      <c r="A32" s="103" t="s">
        <v>235</v>
      </c>
      <c r="B32" s="92" t="s">
        <v>236</v>
      </c>
      <c r="C32" s="92" t="s">
        <v>237</v>
      </c>
      <c r="D32" s="92" t="s">
        <v>54</v>
      </c>
      <c r="E32" s="93"/>
      <c r="F32" s="122">
        <v>158548336</v>
      </c>
      <c r="G32" s="92" t="s">
        <v>238</v>
      </c>
      <c r="H32" s="141">
        <v>2012</v>
      </c>
      <c r="I32" s="95" t="s">
        <v>231</v>
      </c>
      <c r="J32" s="317" t="s">
        <v>804</v>
      </c>
      <c r="M32" s="125"/>
    </row>
    <row r="33" spans="1:14" s="4" customFormat="1" ht="38.25" hidden="1">
      <c r="A33" s="27" t="s">
        <v>239</v>
      </c>
      <c r="B33" s="18" t="s">
        <v>240</v>
      </c>
      <c r="C33" s="18" t="s">
        <v>237</v>
      </c>
      <c r="D33" s="18" t="s">
        <v>54</v>
      </c>
      <c r="E33" s="78"/>
      <c r="F33" s="25">
        <v>26500000</v>
      </c>
      <c r="G33" s="18" t="s">
        <v>241</v>
      </c>
      <c r="H33" s="21">
        <v>2012</v>
      </c>
      <c r="I33" s="14" t="s">
        <v>701</v>
      </c>
      <c r="J33" s="22" t="s">
        <v>804</v>
      </c>
      <c r="K33" s="12"/>
      <c r="L33" s="12"/>
      <c r="M33" s="8"/>
      <c r="N33" s="12"/>
    </row>
    <row r="34" spans="1:14" s="4" customFormat="1" ht="165.75" hidden="1">
      <c r="A34" s="27" t="s">
        <v>242</v>
      </c>
      <c r="B34" s="18" t="s">
        <v>240</v>
      </c>
      <c r="C34" s="18" t="s">
        <v>243</v>
      </c>
      <c r="D34" s="18"/>
      <c r="E34" s="78" t="s">
        <v>54</v>
      </c>
      <c r="F34" s="25">
        <v>116717560</v>
      </c>
      <c r="G34" s="18" t="s">
        <v>244</v>
      </c>
      <c r="H34" s="21">
        <v>2012</v>
      </c>
      <c r="I34" s="14" t="s">
        <v>701</v>
      </c>
      <c r="J34" s="22" t="s">
        <v>804</v>
      </c>
      <c r="K34" s="12"/>
      <c r="L34" s="12"/>
      <c r="M34" s="8"/>
      <c r="N34" s="12"/>
    </row>
    <row r="35" spans="1:14" s="4" customFormat="1" ht="51" hidden="1">
      <c r="A35" s="27" t="s">
        <v>245</v>
      </c>
      <c r="B35" s="18" t="s">
        <v>246</v>
      </c>
      <c r="C35" s="18" t="s">
        <v>237</v>
      </c>
      <c r="D35" s="18"/>
      <c r="E35" s="78"/>
      <c r="F35" s="25">
        <v>93717560</v>
      </c>
      <c r="G35" s="18" t="s">
        <v>247</v>
      </c>
      <c r="H35" s="21">
        <v>2012</v>
      </c>
      <c r="I35" s="14" t="s">
        <v>701</v>
      </c>
      <c r="J35" s="22" t="s">
        <v>804</v>
      </c>
      <c r="K35" s="12"/>
      <c r="L35" s="12"/>
      <c r="M35" s="8"/>
      <c r="N35" s="12"/>
    </row>
    <row r="36" spans="1:14" ht="90">
      <c r="A36" s="103" t="s">
        <v>267</v>
      </c>
      <c r="B36" s="92" t="s">
        <v>268</v>
      </c>
      <c r="C36" s="92" t="s">
        <v>269</v>
      </c>
      <c r="D36" s="92" t="s">
        <v>54</v>
      </c>
      <c r="E36" s="93"/>
      <c r="F36" s="122">
        <v>1939465865</v>
      </c>
      <c r="G36" s="92" t="s">
        <v>270</v>
      </c>
      <c r="H36" s="95">
        <v>2012</v>
      </c>
      <c r="I36" s="95" t="s">
        <v>231</v>
      </c>
      <c r="J36" s="95" t="s">
        <v>48</v>
      </c>
      <c r="M36" s="125"/>
    </row>
    <row r="37" spans="1:14" s="4" customFormat="1" ht="38.25" hidden="1">
      <c r="A37" s="27" t="s">
        <v>271</v>
      </c>
      <c r="B37" s="18" t="s">
        <v>209</v>
      </c>
      <c r="C37" s="18" t="s">
        <v>272</v>
      </c>
      <c r="D37" s="18" t="s">
        <v>54</v>
      </c>
      <c r="E37" s="78"/>
      <c r="F37" s="25">
        <v>353824673</v>
      </c>
      <c r="G37" s="18" t="s">
        <v>273</v>
      </c>
      <c r="H37" s="13">
        <v>2012</v>
      </c>
      <c r="I37" s="14" t="s">
        <v>701</v>
      </c>
      <c r="J37" s="13" t="s">
        <v>48</v>
      </c>
      <c r="K37" s="12"/>
      <c r="L37" s="12"/>
      <c r="M37" s="8"/>
      <c r="N37" s="12"/>
    </row>
    <row r="38" spans="1:14" s="4" customFormat="1" ht="140.25" hidden="1">
      <c r="A38" s="27" t="s">
        <v>274</v>
      </c>
      <c r="B38" s="18" t="s">
        <v>275</v>
      </c>
      <c r="C38" s="18" t="s">
        <v>276</v>
      </c>
      <c r="D38" s="18" t="s">
        <v>54</v>
      </c>
      <c r="E38" s="78"/>
      <c r="F38" s="25">
        <v>296406257</v>
      </c>
      <c r="G38" s="18" t="s">
        <v>277</v>
      </c>
      <c r="H38" s="13">
        <v>2012</v>
      </c>
      <c r="I38" s="14" t="s">
        <v>701</v>
      </c>
      <c r="J38" s="13" t="s">
        <v>48</v>
      </c>
      <c r="K38" s="12"/>
      <c r="L38" s="12"/>
      <c r="M38" s="8"/>
      <c r="N38" s="12"/>
    </row>
    <row r="39" spans="1:14" s="4" customFormat="1" ht="51" hidden="1">
      <c r="A39" s="27" t="s">
        <v>278</v>
      </c>
      <c r="B39" s="18" t="s">
        <v>279</v>
      </c>
      <c r="C39" s="18" t="s">
        <v>280</v>
      </c>
      <c r="D39" s="18" t="s">
        <v>54</v>
      </c>
      <c r="E39" s="78"/>
      <c r="F39" s="25">
        <v>762169021</v>
      </c>
      <c r="G39" s="18" t="s">
        <v>281</v>
      </c>
      <c r="H39" s="13">
        <v>2012</v>
      </c>
      <c r="I39" s="14" t="s">
        <v>701</v>
      </c>
      <c r="J39" s="13" t="s">
        <v>48</v>
      </c>
      <c r="K39" s="12"/>
      <c r="L39" s="12"/>
      <c r="M39" s="8"/>
      <c r="N39" s="12"/>
    </row>
    <row r="40" spans="1:14" s="4" customFormat="1" ht="115.5" hidden="1">
      <c r="A40" s="27" t="s">
        <v>308</v>
      </c>
      <c r="B40" s="16" t="s">
        <v>309</v>
      </c>
      <c r="C40" s="18" t="s">
        <v>302</v>
      </c>
      <c r="D40" s="24" t="s">
        <v>54</v>
      </c>
      <c r="E40" s="71"/>
      <c r="F40" s="25">
        <v>146890800</v>
      </c>
      <c r="G40" s="50" t="s">
        <v>310</v>
      </c>
      <c r="H40" s="13">
        <v>2012</v>
      </c>
      <c r="I40" s="14" t="s">
        <v>46</v>
      </c>
      <c r="J40" s="22" t="s">
        <v>804</v>
      </c>
      <c r="K40" s="12"/>
      <c r="L40" s="12"/>
      <c r="M40" s="3"/>
      <c r="N40" s="12"/>
    </row>
    <row r="41" spans="1:14" s="4" customFormat="1" ht="128.25" hidden="1">
      <c r="A41" s="27" t="s">
        <v>331</v>
      </c>
      <c r="B41" s="18" t="s">
        <v>332</v>
      </c>
      <c r="C41" s="18" t="s">
        <v>333</v>
      </c>
      <c r="D41" s="24" t="s">
        <v>54</v>
      </c>
      <c r="E41" s="71"/>
      <c r="F41" s="25">
        <v>309176395</v>
      </c>
      <c r="G41" s="50" t="s">
        <v>334</v>
      </c>
      <c r="H41" s="13">
        <v>2012</v>
      </c>
      <c r="I41" s="14" t="s">
        <v>46</v>
      </c>
      <c r="J41" s="13" t="s">
        <v>48</v>
      </c>
      <c r="K41" s="12"/>
      <c r="L41" s="12"/>
      <c r="M41" s="3"/>
      <c r="N41" s="12"/>
    </row>
    <row r="42" spans="1:14" s="4" customFormat="1" ht="141" hidden="1">
      <c r="A42" s="27" t="s">
        <v>340</v>
      </c>
      <c r="B42" s="16" t="s">
        <v>341</v>
      </c>
      <c r="C42" s="18" t="s">
        <v>342</v>
      </c>
      <c r="D42" s="24" t="s">
        <v>54</v>
      </c>
      <c r="E42" s="71"/>
      <c r="F42" s="25">
        <v>2245655287.75</v>
      </c>
      <c r="G42" s="50" t="s">
        <v>343</v>
      </c>
      <c r="H42" s="13">
        <v>2012</v>
      </c>
      <c r="I42" s="14" t="s">
        <v>46</v>
      </c>
      <c r="J42" s="13" t="s">
        <v>48</v>
      </c>
      <c r="K42" s="12"/>
      <c r="L42" s="12"/>
      <c r="M42" s="3"/>
      <c r="N42" s="12"/>
    </row>
    <row r="43" spans="1:14" s="4" customFormat="1" ht="63.75" hidden="1">
      <c r="A43" s="27" t="s">
        <v>205</v>
      </c>
      <c r="B43" s="18" t="s">
        <v>206</v>
      </c>
      <c r="C43" s="18" t="s">
        <v>657</v>
      </c>
      <c r="D43" s="83" t="s">
        <v>54</v>
      </c>
      <c r="E43" s="81"/>
      <c r="F43" s="73">
        <v>120465522</v>
      </c>
      <c r="G43" s="50" t="s">
        <v>640</v>
      </c>
      <c r="H43" s="33">
        <v>2012</v>
      </c>
      <c r="I43" s="34" t="s">
        <v>702</v>
      </c>
      <c r="J43" s="33" t="s">
        <v>48</v>
      </c>
      <c r="K43" s="12"/>
      <c r="L43" s="12"/>
      <c r="M43" s="12"/>
      <c r="N43" s="12"/>
    </row>
    <row r="44" spans="1:14" s="4" customFormat="1" ht="280.5" hidden="1">
      <c r="A44" s="27" t="s">
        <v>628</v>
      </c>
      <c r="B44" s="16" t="s">
        <v>206</v>
      </c>
      <c r="C44" s="18" t="s">
        <v>657</v>
      </c>
      <c r="D44" s="24" t="s">
        <v>54</v>
      </c>
      <c r="E44" s="78"/>
      <c r="F44" s="73">
        <v>31648860</v>
      </c>
      <c r="G44" s="43" t="s">
        <v>630</v>
      </c>
      <c r="H44" s="33">
        <v>2013</v>
      </c>
      <c r="I44" s="34" t="s">
        <v>702</v>
      </c>
      <c r="J44" s="33" t="s">
        <v>804</v>
      </c>
      <c r="K44" s="12"/>
      <c r="L44" s="12"/>
      <c r="M44" s="12"/>
      <c r="N44" s="12"/>
    </row>
    <row r="45" spans="1:14" s="4" customFormat="1" ht="64.5" hidden="1">
      <c r="A45" s="41" t="s">
        <v>66</v>
      </c>
      <c r="B45" s="18" t="s">
        <v>67</v>
      </c>
      <c r="C45" s="18" t="s">
        <v>68</v>
      </c>
      <c r="D45" s="17" t="s">
        <v>54</v>
      </c>
      <c r="E45" s="72"/>
      <c r="F45" s="39">
        <v>951554478</v>
      </c>
      <c r="G45" s="40" t="s">
        <v>69</v>
      </c>
      <c r="H45" s="33">
        <v>2013</v>
      </c>
      <c r="I45" s="34" t="s">
        <v>702</v>
      </c>
      <c r="J45" s="33" t="s">
        <v>48</v>
      </c>
      <c r="K45" s="12"/>
      <c r="L45" s="12"/>
      <c r="M45" s="12"/>
      <c r="N45" s="12"/>
    </row>
    <row r="46" spans="1:14" s="4" customFormat="1" ht="76.5" hidden="1">
      <c r="A46" s="38" t="s">
        <v>70</v>
      </c>
      <c r="B46" s="18" t="s">
        <v>71</v>
      </c>
      <c r="C46" s="18" t="s">
        <v>53</v>
      </c>
      <c r="D46" s="17" t="s">
        <v>54</v>
      </c>
      <c r="E46" s="72"/>
      <c r="F46" s="39">
        <v>169740480</v>
      </c>
      <c r="G46" s="40" t="s">
        <v>72</v>
      </c>
      <c r="H46" s="33">
        <v>2013</v>
      </c>
      <c r="I46" s="34" t="s">
        <v>702</v>
      </c>
      <c r="J46" s="22" t="s">
        <v>804</v>
      </c>
      <c r="K46" s="12"/>
      <c r="L46" s="12"/>
      <c r="M46" s="12"/>
      <c r="N46" s="12"/>
    </row>
    <row r="47" spans="1:14" s="4" customFormat="1" ht="90" hidden="1">
      <c r="A47" s="41" t="s">
        <v>73</v>
      </c>
      <c r="B47" s="18" t="s">
        <v>74</v>
      </c>
      <c r="C47" s="18" t="s">
        <v>53</v>
      </c>
      <c r="D47" s="18" t="s">
        <v>54</v>
      </c>
      <c r="E47" s="72"/>
      <c r="F47" s="39">
        <v>76793864</v>
      </c>
      <c r="G47" s="40" t="s">
        <v>75</v>
      </c>
      <c r="H47" s="33">
        <v>2013</v>
      </c>
      <c r="I47" s="34" t="s">
        <v>702</v>
      </c>
      <c r="J47" s="22" t="s">
        <v>804</v>
      </c>
      <c r="K47" s="12"/>
      <c r="L47" s="12"/>
      <c r="M47" s="12"/>
      <c r="N47" s="12"/>
    </row>
    <row r="48" spans="1:14" s="4" customFormat="1" ht="77.25" hidden="1">
      <c r="A48" s="41" t="s">
        <v>76</v>
      </c>
      <c r="B48" s="18" t="s">
        <v>77</v>
      </c>
      <c r="C48" s="18" t="s">
        <v>78</v>
      </c>
      <c r="D48" s="17" t="s">
        <v>54</v>
      </c>
      <c r="E48" s="72"/>
      <c r="F48" s="39">
        <v>766442309</v>
      </c>
      <c r="G48" s="40" t="s">
        <v>79</v>
      </c>
      <c r="H48" s="33">
        <v>2013</v>
      </c>
      <c r="I48" s="34" t="s">
        <v>702</v>
      </c>
      <c r="J48" s="33" t="s">
        <v>48</v>
      </c>
      <c r="K48" s="12"/>
      <c r="L48" s="12"/>
      <c r="M48" s="12"/>
      <c r="N48" s="12"/>
    </row>
    <row r="49" spans="1:14" s="4" customFormat="1" ht="51" hidden="1">
      <c r="A49" s="38" t="s">
        <v>168</v>
      </c>
      <c r="B49" s="43" t="s">
        <v>169</v>
      </c>
      <c r="C49" s="18" t="s">
        <v>165</v>
      </c>
      <c r="D49" s="17" t="s">
        <v>54</v>
      </c>
      <c r="E49" s="44"/>
      <c r="F49" s="45">
        <v>49850000</v>
      </c>
      <c r="G49" s="43" t="s">
        <v>170</v>
      </c>
      <c r="H49" s="44">
        <v>2013</v>
      </c>
      <c r="I49" s="18" t="s">
        <v>46</v>
      </c>
      <c r="J49" s="17" t="s">
        <v>167</v>
      </c>
      <c r="K49" s="12"/>
      <c r="L49" s="12"/>
      <c r="M49" s="5"/>
      <c r="N49" s="12"/>
    </row>
    <row r="50" spans="1:14" s="4" customFormat="1" ht="57" hidden="1" customHeight="1">
      <c r="A50" s="38" t="s">
        <v>171</v>
      </c>
      <c r="B50" s="43" t="s">
        <v>169</v>
      </c>
      <c r="C50" s="18" t="s">
        <v>165</v>
      </c>
      <c r="D50" s="17" t="s">
        <v>54</v>
      </c>
      <c r="E50" s="44"/>
      <c r="F50" s="45">
        <v>49800000</v>
      </c>
      <c r="G50" s="43" t="s">
        <v>172</v>
      </c>
      <c r="H50" s="44">
        <v>2013</v>
      </c>
      <c r="I50" s="18" t="s">
        <v>46</v>
      </c>
      <c r="J50" s="17" t="s">
        <v>167</v>
      </c>
      <c r="K50" s="12"/>
      <c r="L50" s="12"/>
      <c r="M50" s="5"/>
      <c r="N50" s="12"/>
    </row>
    <row r="51" spans="1:14" s="4" customFormat="1" ht="69" hidden="1" customHeight="1">
      <c r="A51" s="38" t="s">
        <v>173</v>
      </c>
      <c r="B51" s="43" t="s">
        <v>162</v>
      </c>
      <c r="C51" s="18" t="s">
        <v>165</v>
      </c>
      <c r="D51" s="17" t="s">
        <v>54</v>
      </c>
      <c r="E51" s="44"/>
      <c r="F51" s="45">
        <v>50000000</v>
      </c>
      <c r="G51" s="43" t="s">
        <v>174</v>
      </c>
      <c r="H51" s="44">
        <v>2013</v>
      </c>
      <c r="I51" s="18" t="s">
        <v>46</v>
      </c>
      <c r="J51" s="17" t="s">
        <v>167</v>
      </c>
      <c r="K51" s="12"/>
      <c r="L51" s="12"/>
      <c r="M51" s="5"/>
      <c r="N51" s="12"/>
    </row>
    <row r="52" spans="1:14" s="4" customFormat="1" ht="89.25" hidden="1">
      <c r="A52" s="38" t="s">
        <v>177</v>
      </c>
      <c r="B52" s="43" t="s">
        <v>178</v>
      </c>
      <c r="C52" s="18" t="s">
        <v>179</v>
      </c>
      <c r="D52" s="17" t="s">
        <v>54</v>
      </c>
      <c r="E52" s="78"/>
      <c r="F52" s="45">
        <v>999999390</v>
      </c>
      <c r="G52" s="43" t="s">
        <v>180</v>
      </c>
      <c r="H52" s="17">
        <v>2013</v>
      </c>
      <c r="I52" s="18" t="s">
        <v>46</v>
      </c>
      <c r="J52" s="17" t="s">
        <v>48</v>
      </c>
      <c r="K52" s="12"/>
      <c r="L52" s="12"/>
      <c r="M52" s="6"/>
      <c r="N52" s="12"/>
    </row>
    <row r="53" spans="1:14" ht="90">
      <c r="A53" s="103" t="s">
        <v>248</v>
      </c>
      <c r="B53" s="92" t="s">
        <v>206</v>
      </c>
      <c r="C53" s="92" t="s">
        <v>237</v>
      </c>
      <c r="D53" s="92" t="s">
        <v>54</v>
      </c>
      <c r="E53" s="93"/>
      <c r="F53" s="122">
        <v>36852725</v>
      </c>
      <c r="G53" s="92" t="s">
        <v>249</v>
      </c>
      <c r="H53" s="141">
        <v>2013</v>
      </c>
      <c r="I53" s="95" t="s">
        <v>231</v>
      </c>
      <c r="J53" s="317" t="s">
        <v>804</v>
      </c>
      <c r="M53" s="125"/>
    </row>
    <row r="54" spans="1:14" s="4" customFormat="1" ht="51" hidden="1">
      <c r="A54" s="27" t="s">
        <v>250</v>
      </c>
      <c r="B54" s="18" t="s">
        <v>251</v>
      </c>
      <c r="C54" s="18" t="s">
        <v>237</v>
      </c>
      <c r="D54" s="18" t="s">
        <v>54</v>
      </c>
      <c r="E54" s="78"/>
      <c r="F54" s="25">
        <v>64304154</v>
      </c>
      <c r="G54" s="18" t="s">
        <v>252</v>
      </c>
      <c r="H54" s="21">
        <v>2013</v>
      </c>
      <c r="I54" s="14" t="s">
        <v>701</v>
      </c>
      <c r="J54" s="22" t="s">
        <v>804</v>
      </c>
      <c r="K54" s="12"/>
      <c r="L54" s="12"/>
      <c r="M54" s="8"/>
      <c r="N54" s="12"/>
    </row>
    <row r="55" spans="1:14" s="4" customFormat="1" ht="51" hidden="1">
      <c r="A55" s="27" t="s">
        <v>253</v>
      </c>
      <c r="B55" s="18" t="s">
        <v>254</v>
      </c>
      <c r="C55" s="18" t="s">
        <v>237</v>
      </c>
      <c r="D55" s="18" t="s">
        <v>54</v>
      </c>
      <c r="E55" s="78"/>
      <c r="F55" s="25">
        <v>65918079</v>
      </c>
      <c r="G55" s="18" t="s">
        <v>255</v>
      </c>
      <c r="H55" s="21">
        <v>2013</v>
      </c>
      <c r="I55" s="14" t="s">
        <v>701</v>
      </c>
      <c r="J55" s="22" t="s">
        <v>804</v>
      </c>
      <c r="K55" s="12"/>
      <c r="L55" s="12"/>
      <c r="M55" s="8"/>
      <c r="N55" s="12"/>
    </row>
    <row r="56" spans="1:14" s="4" customFormat="1" ht="61.5" hidden="1" customHeight="1">
      <c r="A56" s="27" t="s">
        <v>256</v>
      </c>
      <c r="B56" s="18" t="s">
        <v>254</v>
      </c>
      <c r="C56" s="18" t="s">
        <v>237</v>
      </c>
      <c r="D56" s="18" t="s">
        <v>54</v>
      </c>
      <c r="E56" s="78"/>
      <c r="F56" s="25">
        <v>67679452</v>
      </c>
      <c r="G56" s="18" t="s">
        <v>257</v>
      </c>
      <c r="H56" s="21">
        <v>2013</v>
      </c>
      <c r="I56" s="14" t="s">
        <v>701</v>
      </c>
      <c r="J56" s="22" t="s">
        <v>804</v>
      </c>
      <c r="K56" s="12"/>
      <c r="L56" s="12"/>
      <c r="M56" s="8"/>
      <c r="N56" s="12"/>
    </row>
    <row r="57" spans="1:14" ht="120">
      <c r="A57" s="103" t="s">
        <v>258</v>
      </c>
      <c r="B57" s="92" t="s">
        <v>259</v>
      </c>
      <c r="C57" s="92" t="s">
        <v>237</v>
      </c>
      <c r="D57" s="92" t="s">
        <v>54</v>
      </c>
      <c r="E57" s="93"/>
      <c r="F57" s="122">
        <v>89954640</v>
      </c>
      <c r="G57" s="92" t="s">
        <v>260</v>
      </c>
      <c r="H57" s="141">
        <v>2013</v>
      </c>
      <c r="I57" s="95" t="s">
        <v>231</v>
      </c>
      <c r="J57" s="317" t="s">
        <v>804</v>
      </c>
      <c r="M57" s="125"/>
    </row>
    <row r="58" spans="1:14" ht="75">
      <c r="A58" s="103" t="s">
        <v>282</v>
      </c>
      <c r="B58" s="92" t="s">
        <v>283</v>
      </c>
      <c r="C58" s="92" t="s">
        <v>284</v>
      </c>
      <c r="D58" s="92" t="s">
        <v>54</v>
      </c>
      <c r="E58" s="93"/>
      <c r="F58" s="122">
        <v>426567232</v>
      </c>
      <c r="G58" s="92" t="s">
        <v>285</v>
      </c>
      <c r="H58" s="95">
        <v>2013</v>
      </c>
      <c r="I58" s="95" t="s">
        <v>231</v>
      </c>
      <c r="J58" s="95" t="s">
        <v>48</v>
      </c>
      <c r="M58" s="125"/>
    </row>
    <row r="59" spans="1:14" s="4" customFormat="1" ht="63.75" hidden="1">
      <c r="A59" s="27" t="s">
        <v>286</v>
      </c>
      <c r="B59" s="18" t="s">
        <v>287</v>
      </c>
      <c r="C59" s="18" t="s">
        <v>288</v>
      </c>
      <c r="D59" s="18" t="s">
        <v>54</v>
      </c>
      <c r="E59" s="78"/>
      <c r="F59" s="25">
        <v>618855454</v>
      </c>
      <c r="G59" s="18" t="s">
        <v>289</v>
      </c>
      <c r="H59" s="13">
        <v>2013</v>
      </c>
      <c r="I59" s="14" t="s">
        <v>701</v>
      </c>
      <c r="J59" s="13" t="s">
        <v>48</v>
      </c>
      <c r="K59" s="12"/>
      <c r="L59" s="12"/>
      <c r="M59" s="8"/>
      <c r="N59" s="12"/>
    </row>
    <row r="60" spans="1:14" s="4" customFormat="1" ht="63.75" hidden="1">
      <c r="A60" s="27" t="s">
        <v>290</v>
      </c>
      <c r="B60" s="18" t="s">
        <v>287</v>
      </c>
      <c r="C60" s="18" t="s">
        <v>254</v>
      </c>
      <c r="D60" s="18" t="s">
        <v>54</v>
      </c>
      <c r="E60" s="78"/>
      <c r="F60" s="25">
        <v>1126474101</v>
      </c>
      <c r="G60" s="18" t="s">
        <v>291</v>
      </c>
      <c r="H60" s="13">
        <v>2013</v>
      </c>
      <c r="I60" s="14" t="s">
        <v>701</v>
      </c>
      <c r="J60" s="13" t="s">
        <v>48</v>
      </c>
      <c r="K60" s="12"/>
      <c r="L60" s="12"/>
      <c r="M60" s="8"/>
      <c r="N60" s="12"/>
    </row>
    <row r="61" spans="1:14" s="4" customFormat="1" ht="51" hidden="1">
      <c r="A61" s="27" t="s">
        <v>292</v>
      </c>
      <c r="B61" s="18" t="s">
        <v>293</v>
      </c>
      <c r="C61" s="18" t="s">
        <v>294</v>
      </c>
      <c r="D61" s="18" t="s">
        <v>54</v>
      </c>
      <c r="E61" s="78"/>
      <c r="F61" s="25">
        <v>779303071</v>
      </c>
      <c r="G61" s="18" t="s">
        <v>295</v>
      </c>
      <c r="H61" s="13">
        <v>2013</v>
      </c>
      <c r="I61" s="14" t="s">
        <v>701</v>
      </c>
      <c r="J61" s="13" t="s">
        <v>48</v>
      </c>
      <c r="K61" s="12"/>
      <c r="L61" s="12"/>
      <c r="M61" s="8"/>
      <c r="N61" s="12"/>
    </row>
    <row r="62" spans="1:14" ht="105">
      <c r="A62" s="103" t="s">
        <v>311</v>
      </c>
      <c r="B62" s="90" t="s">
        <v>312</v>
      </c>
      <c r="C62" s="92" t="s">
        <v>302</v>
      </c>
      <c r="D62" s="311" t="s">
        <v>54</v>
      </c>
      <c r="E62" s="312"/>
      <c r="F62" s="122">
        <v>102070140</v>
      </c>
      <c r="G62" s="118" t="s">
        <v>313</v>
      </c>
      <c r="H62" s="95">
        <v>2013</v>
      </c>
      <c r="I62" s="95" t="s">
        <v>231</v>
      </c>
      <c r="J62" s="317" t="s">
        <v>804</v>
      </c>
      <c r="M62" s="125"/>
    </row>
    <row r="63" spans="1:14" ht="142.5" customHeight="1">
      <c r="A63" s="103" t="s">
        <v>314</v>
      </c>
      <c r="B63" s="90" t="s">
        <v>315</v>
      </c>
      <c r="C63" s="92" t="s">
        <v>302</v>
      </c>
      <c r="D63" s="311" t="s">
        <v>54</v>
      </c>
      <c r="E63" s="312"/>
      <c r="F63" s="122">
        <v>160805960</v>
      </c>
      <c r="G63" s="118" t="s">
        <v>316</v>
      </c>
      <c r="H63" s="95">
        <v>2013</v>
      </c>
      <c r="I63" s="95" t="s">
        <v>231</v>
      </c>
      <c r="J63" s="317" t="s">
        <v>804</v>
      </c>
      <c r="M63" s="125"/>
    </row>
    <row r="64" spans="1:14" s="4" customFormat="1" ht="147" hidden="1" customHeight="1">
      <c r="A64" s="27" t="s">
        <v>317</v>
      </c>
      <c r="B64" s="16" t="s">
        <v>309</v>
      </c>
      <c r="C64" s="18" t="s">
        <v>302</v>
      </c>
      <c r="D64" s="24" t="s">
        <v>54</v>
      </c>
      <c r="E64" s="71"/>
      <c r="F64" s="25">
        <v>278380425</v>
      </c>
      <c r="G64" s="26" t="s">
        <v>318</v>
      </c>
      <c r="H64" s="13">
        <v>2013</v>
      </c>
      <c r="I64" s="14" t="s">
        <v>46</v>
      </c>
      <c r="J64" s="22" t="s">
        <v>804</v>
      </c>
      <c r="K64" s="12"/>
      <c r="L64" s="12"/>
      <c r="M64" s="3"/>
      <c r="N64" s="12"/>
    </row>
    <row r="65" spans="1:14" s="4" customFormat="1" ht="198" hidden="1" customHeight="1">
      <c r="A65" s="27" t="s">
        <v>319</v>
      </c>
      <c r="B65" s="16" t="s">
        <v>320</v>
      </c>
      <c r="C65" s="18" t="s">
        <v>302</v>
      </c>
      <c r="D65" s="24" t="s">
        <v>54</v>
      </c>
      <c r="E65" s="71"/>
      <c r="F65" s="25">
        <v>49024355</v>
      </c>
      <c r="G65" s="26" t="s">
        <v>321</v>
      </c>
      <c r="H65" s="13">
        <v>2013</v>
      </c>
      <c r="I65" s="14" t="s">
        <v>46</v>
      </c>
      <c r="J65" s="22" t="s">
        <v>804</v>
      </c>
      <c r="K65" s="12"/>
      <c r="L65" s="12"/>
      <c r="M65" s="3"/>
      <c r="N65" s="12"/>
    </row>
    <row r="66" spans="1:14" ht="135">
      <c r="A66" s="103" t="s">
        <v>344</v>
      </c>
      <c r="B66" s="90" t="s">
        <v>345</v>
      </c>
      <c r="C66" s="92" t="s">
        <v>346</v>
      </c>
      <c r="D66" s="311" t="s">
        <v>54</v>
      </c>
      <c r="E66" s="312"/>
      <c r="F66" s="122">
        <v>1395542331</v>
      </c>
      <c r="G66" s="118" t="s">
        <v>347</v>
      </c>
      <c r="H66" s="95">
        <v>2013</v>
      </c>
      <c r="I66" s="95" t="s">
        <v>231</v>
      </c>
      <c r="J66" s="95" t="s">
        <v>48</v>
      </c>
      <c r="M66" s="125"/>
    </row>
    <row r="67" spans="1:14" ht="150" customHeight="1">
      <c r="A67" s="103" t="s">
        <v>348</v>
      </c>
      <c r="B67" s="90" t="s">
        <v>349</v>
      </c>
      <c r="C67" s="92" t="s">
        <v>350</v>
      </c>
      <c r="D67" s="311" t="s">
        <v>54</v>
      </c>
      <c r="E67" s="312"/>
      <c r="F67" s="122">
        <v>1475108713</v>
      </c>
      <c r="G67" s="118" t="s">
        <v>351</v>
      </c>
      <c r="H67" s="95">
        <v>2013</v>
      </c>
      <c r="I67" s="95" t="s">
        <v>231</v>
      </c>
      <c r="J67" s="95" t="s">
        <v>48</v>
      </c>
      <c r="M67" s="125"/>
    </row>
    <row r="68" spans="1:14" s="4" customFormat="1" ht="97.5" hidden="1" customHeight="1">
      <c r="A68" s="27" t="s">
        <v>352</v>
      </c>
      <c r="B68" s="16" t="s">
        <v>353</v>
      </c>
      <c r="C68" s="18" t="s">
        <v>333</v>
      </c>
      <c r="D68" s="24" t="s">
        <v>54</v>
      </c>
      <c r="E68" s="71"/>
      <c r="F68" s="25">
        <v>65484457</v>
      </c>
      <c r="G68" s="26" t="s">
        <v>354</v>
      </c>
      <c r="H68" s="13">
        <v>2013</v>
      </c>
      <c r="I68" s="14" t="s">
        <v>307</v>
      </c>
      <c r="J68" s="13" t="s">
        <v>48</v>
      </c>
      <c r="K68" s="12"/>
      <c r="L68" s="12"/>
      <c r="M68" s="3"/>
      <c r="N68" s="12"/>
    </row>
    <row r="69" spans="1:14" s="4" customFormat="1" ht="239.25" hidden="1" customHeight="1">
      <c r="A69" s="27" t="s">
        <v>355</v>
      </c>
      <c r="B69" s="16" t="s">
        <v>356</v>
      </c>
      <c r="C69" s="18" t="s">
        <v>357</v>
      </c>
      <c r="D69" s="24" t="s">
        <v>54</v>
      </c>
      <c r="E69" s="71"/>
      <c r="F69" s="25">
        <v>6221619406.7600002</v>
      </c>
      <c r="G69" s="26" t="s">
        <v>358</v>
      </c>
      <c r="H69" s="13">
        <v>2013</v>
      </c>
      <c r="I69" s="14" t="s">
        <v>46</v>
      </c>
      <c r="J69" s="13" t="s">
        <v>48</v>
      </c>
      <c r="K69" s="12"/>
      <c r="L69" s="12"/>
      <c r="M69" s="3"/>
      <c r="N69" s="12"/>
    </row>
    <row r="70" spans="1:14" s="4" customFormat="1" ht="89.25" hidden="1">
      <c r="A70" s="27" t="s">
        <v>359</v>
      </c>
      <c r="B70" s="16" t="s">
        <v>360</v>
      </c>
      <c r="C70" s="18" t="s">
        <v>333</v>
      </c>
      <c r="D70" s="24" t="s">
        <v>54</v>
      </c>
      <c r="E70" s="71"/>
      <c r="F70" s="25">
        <v>75065559</v>
      </c>
      <c r="G70" s="26" t="s">
        <v>361</v>
      </c>
      <c r="H70" s="13">
        <v>2013</v>
      </c>
      <c r="I70" s="14" t="s">
        <v>46</v>
      </c>
      <c r="J70" s="13" t="s">
        <v>48</v>
      </c>
      <c r="K70" s="12"/>
      <c r="L70" s="12"/>
      <c r="M70" s="3"/>
      <c r="N70" s="12"/>
    </row>
    <row r="71" spans="1:14" s="4" customFormat="1" ht="150" hidden="1" customHeight="1">
      <c r="A71" s="27" t="s">
        <v>362</v>
      </c>
      <c r="B71" s="16" t="s">
        <v>363</v>
      </c>
      <c r="C71" s="18" t="s">
        <v>364</v>
      </c>
      <c r="D71" s="24" t="s">
        <v>54</v>
      </c>
      <c r="E71" s="71"/>
      <c r="F71" s="25">
        <v>580352454</v>
      </c>
      <c r="G71" s="26" t="s">
        <v>365</v>
      </c>
      <c r="H71" s="13">
        <v>2013</v>
      </c>
      <c r="I71" s="14" t="s">
        <v>46</v>
      </c>
      <c r="J71" s="13" t="s">
        <v>48</v>
      </c>
      <c r="K71" s="12"/>
      <c r="L71" s="12"/>
      <c r="M71" s="3"/>
      <c r="N71" s="12"/>
    </row>
    <row r="72" spans="1:14" s="4" customFormat="1" ht="153" hidden="1">
      <c r="A72" s="27" t="s">
        <v>366</v>
      </c>
      <c r="B72" s="16" t="s">
        <v>341</v>
      </c>
      <c r="C72" s="18" t="s">
        <v>367</v>
      </c>
      <c r="D72" s="24" t="s">
        <v>54</v>
      </c>
      <c r="E72" s="71"/>
      <c r="F72" s="19">
        <v>2384576852</v>
      </c>
      <c r="G72" s="26" t="s">
        <v>368</v>
      </c>
      <c r="H72" s="13">
        <v>2013</v>
      </c>
      <c r="I72" s="14" t="s">
        <v>46</v>
      </c>
      <c r="J72" s="13" t="s">
        <v>48</v>
      </c>
      <c r="K72" s="12"/>
      <c r="L72" s="12"/>
      <c r="M72" s="3"/>
      <c r="N72" s="12"/>
    </row>
    <row r="73" spans="1:14" s="4" customFormat="1" ht="76.5" hidden="1">
      <c r="A73" s="27" t="s">
        <v>379</v>
      </c>
      <c r="B73" s="16" t="s">
        <v>380</v>
      </c>
      <c r="C73" s="18" t="s">
        <v>333</v>
      </c>
      <c r="D73" s="24" t="s">
        <v>54</v>
      </c>
      <c r="E73" s="71"/>
      <c r="F73" s="25">
        <v>18002898</v>
      </c>
      <c r="G73" s="26" t="s">
        <v>381</v>
      </c>
      <c r="H73" s="13">
        <v>2013</v>
      </c>
      <c r="I73" s="14" t="s">
        <v>307</v>
      </c>
      <c r="J73" s="13" t="s">
        <v>48</v>
      </c>
      <c r="K73" s="12"/>
      <c r="L73" s="12"/>
      <c r="M73" s="3"/>
      <c r="N73" s="12"/>
    </row>
    <row r="74" spans="1:14" ht="105.75" thickBot="1">
      <c r="A74" s="103" t="s">
        <v>561</v>
      </c>
      <c r="B74" s="92" t="s">
        <v>562</v>
      </c>
      <c r="C74" s="92" t="s">
        <v>563</v>
      </c>
      <c r="D74" s="92" t="s">
        <v>54</v>
      </c>
      <c r="E74" s="93"/>
      <c r="F74" s="122">
        <f>27360450+13556914</f>
        <v>40917364</v>
      </c>
      <c r="G74" s="92" t="s">
        <v>917</v>
      </c>
      <c r="H74" s="95">
        <v>2013</v>
      </c>
      <c r="I74" s="95" t="s">
        <v>231</v>
      </c>
      <c r="J74" s="95" t="s">
        <v>48</v>
      </c>
      <c r="M74" s="125"/>
    </row>
    <row r="75" spans="1:14" s="4" customFormat="1" ht="115.5" hidden="1" thickBot="1">
      <c r="A75" s="54" t="s">
        <v>286</v>
      </c>
      <c r="B75" s="55" t="s">
        <v>287</v>
      </c>
      <c r="C75" s="29" t="s">
        <v>564</v>
      </c>
      <c r="D75" s="29" t="s">
        <v>54</v>
      </c>
      <c r="E75" s="79"/>
      <c r="F75" s="74">
        <f>579354598+116130433</f>
        <v>695485031</v>
      </c>
      <c r="G75" s="29" t="s">
        <v>715</v>
      </c>
      <c r="H75" s="14">
        <v>2013</v>
      </c>
      <c r="I75" s="14" t="s">
        <v>701</v>
      </c>
      <c r="J75" s="14" t="s">
        <v>48</v>
      </c>
      <c r="K75" s="12"/>
      <c r="L75" s="12"/>
      <c r="M75" s="10"/>
      <c r="N75" s="12"/>
    </row>
    <row r="76" spans="1:14" s="4" customFormat="1" ht="115.5" hidden="1" customHeight="1">
      <c r="A76" s="27" t="s">
        <v>565</v>
      </c>
      <c r="B76" s="16" t="s">
        <v>287</v>
      </c>
      <c r="C76" s="29" t="s">
        <v>566</v>
      </c>
      <c r="D76" s="18" t="s">
        <v>54</v>
      </c>
      <c r="E76" s="72"/>
      <c r="F76" s="48">
        <f>779499877+207552950</f>
        <v>987052827</v>
      </c>
      <c r="G76" s="29" t="s">
        <v>716</v>
      </c>
      <c r="H76" s="14">
        <v>2013</v>
      </c>
      <c r="I76" s="14" t="s">
        <v>701</v>
      </c>
      <c r="J76" s="14" t="s">
        <v>48</v>
      </c>
      <c r="K76" s="12"/>
      <c r="L76" s="12"/>
      <c r="M76" s="10"/>
      <c r="N76" s="12"/>
    </row>
    <row r="77" spans="1:14" s="4" customFormat="1" ht="135" hidden="1" customHeight="1">
      <c r="A77" s="27" t="s">
        <v>567</v>
      </c>
      <c r="B77" s="16" t="s">
        <v>201</v>
      </c>
      <c r="C77" s="18" t="s">
        <v>568</v>
      </c>
      <c r="D77" s="18" t="s">
        <v>54</v>
      </c>
      <c r="E77" s="72"/>
      <c r="F77" s="48">
        <f>487178654+129117999</f>
        <v>616296653</v>
      </c>
      <c r="G77" s="29" t="s">
        <v>717</v>
      </c>
      <c r="H77" s="14">
        <v>2013</v>
      </c>
      <c r="I77" s="14" t="s">
        <v>701</v>
      </c>
      <c r="J77" s="14" t="s">
        <v>48</v>
      </c>
      <c r="K77" s="12"/>
      <c r="L77" s="12"/>
      <c r="M77" s="10"/>
      <c r="N77" s="12"/>
    </row>
    <row r="78" spans="1:14" s="4" customFormat="1" ht="102.75" hidden="1" customHeight="1">
      <c r="A78" s="27" t="s">
        <v>569</v>
      </c>
      <c r="B78" s="16" t="s">
        <v>201</v>
      </c>
      <c r="C78" s="18" t="s">
        <v>653</v>
      </c>
      <c r="D78" s="18" t="s">
        <v>54</v>
      </c>
      <c r="E78" s="72"/>
      <c r="F78" s="48">
        <f>568042414+195300269</f>
        <v>763342683</v>
      </c>
      <c r="G78" s="29" t="s">
        <v>718</v>
      </c>
      <c r="H78" s="14">
        <v>2013</v>
      </c>
      <c r="I78" s="14" t="s">
        <v>701</v>
      </c>
      <c r="J78" s="14" t="s">
        <v>48</v>
      </c>
      <c r="K78" s="12"/>
      <c r="L78" s="12"/>
      <c r="M78" s="10"/>
      <c r="N78" s="12"/>
    </row>
    <row r="79" spans="1:14" s="4" customFormat="1" ht="90" hidden="1" thickBot="1">
      <c r="A79" s="27" t="s">
        <v>570</v>
      </c>
      <c r="B79" s="16" t="s">
        <v>293</v>
      </c>
      <c r="C79" s="18" t="s">
        <v>652</v>
      </c>
      <c r="D79" s="18"/>
      <c r="E79" s="72" t="s">
        <v>54</v>
      </c>
      <c r="F79" s="19">
        <v>1019453315</v>
      </c>
      <c r="G79" s="18" t="s">
        <v>719</v>
      </c>
      <c r="H79" s="14">
        <v>2013</v>
      </c>
      <c r="I79" s="14" t="s">
        <v>701</v>
      </c>
      <c r="J79" s="14" t="s">
        <v>48</v>
      </c>
      <c r="K79" s="12"/>
      <c r="L79" s="12"/>
      <c r="M79" s="10"/>
      <c r="N79" s="12"/>
    </row>
    <row r="80" spans="1:14" s="4" customFormat="1" ht="99" hidden="1" customHeight="1">
      <c r="A80" s="27" t="s">
        <v>571</v>
      </c>
      <c r="B80" s="16" t="s">
        <v>201</v>
      </c>
      <c r="C80" s="18" t="s">
        <v>654</v>
      </c>
      <c r="D80" s="18" t="s">
        <v>54</v>
      </c>
      <c r="E80" s="72"/>
      <c r="F80" s="48">
        <v>782229571</v>
      </c>
      <c r="G80" s="18" t="s">
        <v>720</v>
      </c>
      <c r="H80" s="14">
        <v>2013</v>
      </c>
      <c r="I80" s="14" t="s">
        <v>701</v>
      </c>
      <c r="J80" s="14" t="s">
        <v>48</v>
      </c>
      <c r="K80" s="12"/>
      <c r="L80" s="12"/>
      <c r="M80" s="10"/>
      <c r="N80" s="12"/>
    </row>
    <row r="81" spans="1:14" s="4" customFormat="1" ht="101.25" hidden="1" customHeight="1">
      <c r="A81" s="27" t="s">
        <v>572</v>
      </c>
      <c r="B81" s="16" t="s">
        <v>573</v>
      </c>
      <c r="C81" s="18" t="s">
        <v>563</v>
      </c>
      <c r="D81" s="18" t="s">
        <v>54</v>
      </c>
      <c r="E81" s="72"/>
      <c r="F81" s="48">
        <f>525803486.5</f>
        <v>525803486.5</v>
      </c>
      <c r="G81" s="56" t="s">
        <v>721</v>
      </c>
      <c r="H81" s="14">
        <v>2013</v>
      </c>
      <c r="I81" s="14" t="s">
        <v>702</v>
      </c>
      <c r="J81" s="14" t="s">
        <v>48</v>
      </c>
      <c r="K81" s="12"/>
      <c r="L81" s="12"/>
      <c r="M81" s="10"/>
      <c r="N81" s="12"/>
    </row>
    <row r="82" spans="1:14" s="4" customFormat="1" ht="96" hidden="1" customHeight="1">
      <c r="A82" s="27" t="s">
        <v>574</v>
      </c>
      <c r="B82" s="16" t="s">
        <v>575</v>
      </c>
      <c r="C82" s="18" t="s">
        <v>563</v>
      </c>
      <c r="D82" s="18" t="s">
        <v>54</v>
      </c>
      <c r="E82" s="72"/>
      <c r="F82" s="48">
        <f>736314674</f>
        <v>736314674</v>
      </c>
      <c r="G82" s="56" t="s">
        <v>722</v>
      </c>
      <c r="H82" s="14">
        <v>2013</v>
      </c>
      <c r="I82" s="14" t="s">
        <v>702</v>
      </c>
      <c r="J82" s="14" t="s">
        <v>48</v>
      </c>
      <c r="K82" s="12"/>
      <c r="L82" s="12"/>
      <c r="M82" s="10"/>
      <c r="N82" s="12"/>
    </row>
    <row r="83" spans="1:14" s="4" customFormat="1" ht="115.5" hidden="1" thickBot="1">
      <c r="A83" s="27" t="s">
        <v>576</v>
      </c>
      <c r="B83" s="16" t="s">
        <v>577</v>
      </c>
      <c r="C83" s="18" t="s">
        <v>659</v>
      </c>
      <c r="D83" s="18" t="s">
        <v>54</v>
      </c>
      <c r="E83" s="72"/>
      <c r="F83" s="48">
        <f>1174986130</f>
        <v>1174986130</v>
      </c>
      <c r="G83" s="56" t="s">
        <v>723</v>
      </c>
      <c r="H83" s="14">
        <v>2013</v>
      </c>
      <c r="I83" s="14" t="s">
        <v>701</v>
      </c>
      <c r="J83" s="14" t="s">
        <v>48</v>
      </c>
      <c r="K83" s="12"/>
      <c r="L83" s="12"/>
      <c r="M83" s="10"/>
      <c r="N83" s="12"/>
    </row>
    <row r="84" spans="1:14" s="4" customFormat="1" ht="88.5" hidden="1" customHeight="1">
      <c r="A84" s="27" t="s">
        <v>578</v>
      </c>
      <c r="B84" s="16" t="s">
        <v>577</v>
      </c>
      <c r="C84" s="18" t="s">
        <v>659</v>
      </c>
      <c r="D84" s="18" t="s">
        <v>54</v>
      </c>
      <c r="E84" s="72"/>
      <c r="F84" s="48">
        <v>948042995</v>
      </c>
      <c r="G84" s="56" t="s">
        <v>724</v>
      </c>
      <c r="H84" s="14">
        <v>2013</v>
      </c>
      <c r="I84" s="14" t="s">
        <v>701</v>
      </c>
      <c r="J84" s="14" t="s">
        <v>48</v>
      </c>
      <c r="K84" s="12"/>
      <c r="L84" s="12"/>
      <c r="M84" s="10"/>
      <c r="N84" s="12"/>
    </row>
    <row r="85" spans="1:14" s="4" customFormat="1" ht="121.5" hidden="1" customHeight="1">
      <c r="A85" s="27" t="s">
        <v>579</v>
      </c>
      <c r="B85" s="16" t="s">
        <v>287</v>
      </c>
      <c r="C85" s="18" t="s">
        <v>659</v>
      </c>
      <c r="D85" s="18" t="s">
        <v>54</v>
      </c>
      <c r="E85" s="72"/>
      <c r="F85" s="48">
        <v>1172685053</v>
      </c>
      <c r="G85" s="56" t="s">
        <v>725</v>
      </c>
      <c r="H85" s="14">
        <v>2013</v>
      </c>
      <c r="I85" s="14" t="s">
        <v>701</v>
      </c>
      <c r="J85" s="14" t="s">
        <v>48</v>
      </c>
      <c r="K85" s="12"/>
      <c r="L85" s="12"/>
      <c r="M85" s="10"/>
      <c r="N85" s="12"/>
    </row>
    <row r="86" spans="1:14" s="4" customFormat="1" ht="99.75" hidden="1" customHeight="1">
      <c r="A86" s="27" t="s">
        <v>580</v>
      </c>
      <c r="B86" s="16" t="s">
        <v>287</v>
      </c>
      <c r="C86" s="18" t="s">
        <v>581</v>
      </c>
      <c r="D86" s="18" t="s">
        <v>54</v>
      </c>
      <c r="E86" s="72"/>
      <c r="F86" s="48">
        <f>887604561</f>
        <v>887604561</v>
      </c>
      <c r="G86" s="56" t="s">
        <v>726</v>
      </c>
      <c r="H86" s="14">
        <v>2013</v>
      </c>
      <c r="I86" s="14" t="s">
        <v>701</v>
      </c>
      <c r="J86" s="14" t="s">
        <v>48</v>
      </c>
      <c r="K86" s="12"/>
      <c r="L86" s="12"/>
      <c r="M86" s="10"/>
      <c r="N86" s="12"/>
    </row>
    <row r="87" spans="1:14" s="4" customFormat="1" ht="90" hidden="1" thickBot="1">
      <c r="A87" s="27" t="s">
        <v>582</v>
      </c>
      <c r="B87" s="16" t="s">
        <v>287</v>
      </c>
      <c r="C87" s="18" t="s">
        <v>581</v>
      </c>
      <c r="D87" s="18" t="s">
        <v>54</v>
      </c>
      <c r="E87" s="72"/>
      <c r="F87" s="48">
        <f>834065557</f>
        <v>834065557</v>
      </c>
      <c r="G87" s="56" t="s">
        <v>727</v>
      </c>
      <c r="H87" s="14">
        <v>2013</v>
      </c>
      <c r="I87" s="14" t="s">
        <v>701</v>
      </c>
      <c r="J87" s="14" t="s">
        <v>48</v>
      </c>
      <c r="K87" s="12"/>
      <c r="L87" s="12"/>
      <c r="M87" s="10"/>
      <c r="N87" s="12"/>
    </row>
    <row r="88" spans="1:14" s="4" customFormat="1" ht="108.75" hidden="1" customHeight="1">
      <c r="A88" s="27" t="s">
        <v>583</v>
      </c>
      <c r="B88" s="16" t="s">
        <v>293</v>
      </c>
      <c r="C88" s="18" t="s">
        <v>664</v>
      </c>
      <c r="D88" s="18" t="s">
        <v>54</v>
      </c>
      <c r="E88" s="72"/>
      <c r="F88" s="48">
        <v>664874208</v>
      </c>
      <c r="G88" s="56" t="s">
        <v>728</v>
      </c>
      <c r="H88" s="14">
        <v>2013</v>
      </c>
      <c r="I88" s="14" t="s">
        <v>701</v>
      </c>
      <c r="J88" s="14" t="s">
        <v>48</v>
      </c>
      <c r="K88" s="12"/>
      <c r="L88" s="12"/>
      <c r="M88" s="10"/>
      <c r="N88" s="12"/>
    </row>
    <row r="89" spans="1:14" s="4" customFormat="1" ht="97.5" hidden="1" customHeight="1">
      <c r="A89" s="27" t="s">
        <v>584</v>
      </c>
      <c r="B89" s="16" t="s">
        <v>293</v>
      </c>
      <c r="C89" s="18" t="s">
        <v>585</v>
      </c>
      <c r="D89" s="18" t="s">
        <v>54</v>
      </c>
      <c r="E89" s="72"/>
      <c r="F89" s="48">
        <v>431359013</v>
      </c>
      <c r="G89" s="56" t="s">
        <v>729</v>
      </c>
      <c r="H89" s="14">
        <v>2013</v>
      </c>
      <c r="I89" s="14" t="s">
        <v>701</v>
      </c>
      <c r="J89" s="14" t="s">
        <v>48</v>
      </c>
      <c r="K89" s="12"/>
      <c r="L89" s="12"/>
      <c r="M89" s="10"/>
      <c r="N89" s="12"/>
    </row>
    <row r="90" spans="1:14" s="4" customFormat="1" ht="93.75" hidden="1" customHeight="1">
      <c r="A90" s="27" t="s">
        <v>586</v>
      </c>
      <c r="B90" s="16" t="s">
        <v>287</v>
      </c>
      <c r="C90" s="18" t="s">
        <v>664</v>
      </c>
      <c r="D90" s="18" t="s">
        <v>54</v>
      </c>
      <c r="E90" s="72"/>
      <c r="F90" s="48">
        <f>928544792</f>
        <v>928544792</v>
      </c>
      <c r="G90" s="56" t="s">
        <v>730</v>
      </c>
      <c r="H90" s="14">
        <v>2013</v>
      </c>
      <c r="I90" s="14" t="s">
        <v>701</v>
      </c>
      <c r="J90" s="14" t="s">
        <v>48</v>
      </c>
      <c r="K90" s="12"/>
      <c r="L90" s="12"/>
      <c r="M90" s="10"/>
      <c r="N90" s="12"/>
    </row>
    <row r="91" spans="1:14" s="4" customFormat="1" ht="112.5" hidden="1" customHeight="1">
      <c r="A91" s="27" t="s">
        <v>587</v>
      </c>
      <c r="B91" s="18" t="s">
        <v>287</v>
      </c>
      <c r="C91" s="18" t="s">
        <v>664</v>
      </c>
      <c r="D91" s="18" t="s">
        <v>54</v>
      </c>
      <c r="E91" s="72"/>
      <c r="F91" s="48">
        <v>626120408</v>
      </c>
      <c r="G91" s="56" t="s">
        <v>731</v>
      </c>
      <c r="H91" s="14">
        <v>2013</v>
      </c>
      <c r="I91" s="14" t="s">
        <v>701</v>
      </c>
      <c r="J91" s="14" t="s">
        <v>48</v>
      </c>
      <c r="K91" s="12"/>
      <c r="L91" s="12"/>
      <c r="M91" s="10"/>
      <c r="N91" s="12"/>
    </row>
    <row r="92" spans="1:14" s="4" customFormat="1" ht="119.25" hidden="1" customHeight="1">
      <c r="A92" s="27" t="s">
        <v>587</v>
      </c>
      <c r="B92" s="16" t="s">
        <v>287</v>
      </c>
      <c r="C92" s="18" t="s">
        <v>664</v>
      </c>
      <c r="D92" s="18" t="s">
        <v>54</v>
      </c>
      <c r="E92" s="72"/>
      <c r="F92" s="48">
        <v>338314104</v>
      </c>
      <c r="G92" s="56" t="s">
        <v>732</v>
      </c>
      <c r="H92" s="14">
        <v>2013</v>
      </c>
      <c r="I92" s="14" t="s">
        <v>701</v>
      </c>
      <c r="J92" s="14" t="s">
        <v>48</v>
      </c>
      <c r="K92" s="12"/>
      <c r="L92" s="12"/>
      <c r="M92" s="10"/>
      <c r="N92" s="12"/>
    </row>
    <row r="93" spans="1:14" s="4" customFormat="1" ht="115.5" hidden="1" customHeight="1">
      <c r="A93" s="27" t="s">
        <v>588</v>
      </c>
      <c r="B93" s="16" t="s">
        <v>287</v>
      </c>
      <c r="C93" s="18" t="s">
        <v>585</v>
      </c>
      <c r="D93" s="18" t="s">
        <v>54</v>
      </c>
      <c r="E93" s="72"/>
      <c r="F93" s="48">
        <f>429333882</f>
        <v>429333882</v>
      </c>
      <c r="G93" s="56" t="s">
        <v>733</v>
      </c>
      <c r="H93" s="14">
        <v>2013</v>
      </c>
      <c r="I93" s="14" t="s">
        <v>701</v>
      </c>
      <c r="J93" s="14" t="s">
        <v>48</v>
      </c>
      <c r="K93" s="12"/>
      <c r="L93" s="12"/>
      <c r="M93" s="10"/>
      <c r="N93" s="12"/>
    </row>
    <row r="94" spans="1:14" s="4" customFormat="1" ht="92.25" hidden="1" customHeight="1">
      <c r="A94" s="27" t="s">
        <v>589</v>
      </c>
      <c r="B94" s="16" t="s">
        <v>590</v>
      </c>
      <c r="C94" s="18" t="s">
        <v>664</v>
      </c>
      <c r="D94" s="18" t="s">
        <v>54</v>
      </c>
      <c r="E94" s="72"/>
      <c r="F94" s="48">
        <f>44428800</f>
        <v>44428800</v>
      </c>
      <c r="G94" s="56" t="s">
        <v>734</v>
      </c>
      <c r="H94" s="14">
        <v>2013</v>
      </c>
      <c r="I94" s="14" t="s">
        <v>46</v>
      </c>
      <c r="J94" s="14" t="s">
        <v>48</v>
      </c>
      <c r="K94" s="12"/>
      <c r="L94" s="12"/>
      <c r="M94" s="10"/>
      <c r="N94" s="12"/>
    </row>
    <row r="95" spans="1:14" s="4" customFormat="1" ht="106.5" hidden="1" customHeight="1">
      <c r="A95" s="27" t="s">
        <v>591</v>
      </c>
      <c r="B95" s="16" t="s">
        <v>590</v>
      </c>
      <c r="C95" s="18" t="s">
        <v>664</v>
      </c>
      <c r="D95" s="18" t="s">
        <v>54</v>
      </c>
      <c r="E95" s="72"/>
      <c r="F95" s="48">
        <f>42924700</f>
        <v>42924700</v>
      </c>
      <c r="G95" s="56" t="s">
        <v>735</v>
      </c>
      <c r="H95" s="14">
        <v>2013</v>
      </c>
      <c r="I95" s="14" t="s">
        <v>46</v>
      </c>
      <c r="J95" s="14" t="s">
        <v>48</v>
      </c>
      <c r="K95" s="12"/>
      <c r="L95" s="12"/>
      <c r="M95" s="10"/>
      <c r="N95" s="12"/>
    </row>
    <row r="96" spans="1:14" s="4" customFormat="1" ht="90.75" hidden="1" customHeight="1">
      <c r="A96" s="27" t="s">
        <v>592</v>
      </c>
      <c r="B96" s="16" t="s">
        <v>593</v>
      </c>
      <c r="C96" s="18" t="s">
        <v>165</v>
      </c>
      <c r="D96" s="18" t="s">
        <v>54</v>
      </c>
      <c r="E96" s="18"/>
      <c r="F96" s="53">
        <f>49826000</f>
        <v>49826000</v>
      </c>
      <c r="G96" s="56" t="s">
        <v>736</v>
      </c>
      <c r="H96" s="14">
        <v>2013</v>
      </c>
      <c r="I96" s="14" t="s">
        <v>231</v>
      </c>
      <c r="J96" s="14" t="s">
        <v>167</v>
      </c>
      <c r="K96" s="12"/>
      <c r="L96" s="12"/>
      <c r="M96" s="10"/>
      <c r="N96" s="12"/>
    </row>
    <row r="97" spans="1:14" s="4" customFormat="1" ht="69.75" hidden="1" customHeight="1">
      <c r="A97" s="27" t="s">
        <v>594</v>
      </c>
      <c r="B97" s="16" t="s">
        <v>593</v>
      </c>
      <c r="C97" s="18" t="s">
        <v>165</v>
      </c>
      <c r="D97" s="18" t="s">
        <v>54</v>
      </c>
      <c r="E97" s="18"/>
      <c r="F97" s="53">
        <f>49826000</f>
        <v>49826000</v>
      </c>
      <c r="G97" s="56" t="s">
        <v>737</v>
      </c>
      <c r="H97" s="14">
        <v>2013</v>
      </c>
      <c r="I97" s="14" t="s">
        <v>231</v>
      </c>
      <c r="J97" s="14" t="s">
        <v>167</v>
      </c>
      <c r="K97" s="12"/>
      <c r="L97" s="12"/>
      <c r="M97" s="10"/>
      <c r="N97" s="12"/>
    </row>
    <row r="98" spans="1:14" s="4" customFormat="1" ht="114" hidden="1" customHeight="1" thickBot="1">
      <c r="A98" s="28" t="s">
        <v>595</v>
      </c>
      <c r="B98" s="18" t="s">
        <v>309</v>
      </c>
      <c r="C98" s="18" t="s">
        <v>596</v>
      </c>
      <c r="D98" s="18" t="s">
        <v>54</v>
      </c>
      <c r="E98" s="72"/>
      <c r="F98" s="48">
        <f>702055200+135000000+120000000+101000000</f>
        <v>1058055200</v>
      </c>
      <c r="G98" s="18" t="s">
        <v>738</v>
      </c>
      <c r="H98" s="18">
        <v>2013</v>
      </c>
      <c r="I98" s="18" t="s">
        <v>46</v>
      </c>
      <c r="J98" s="22" t="s">
        <v>804</v>
      </c>
      <c r="K98" s="12"/>
      <c r="L98" s="12"/>
      <c r="M98" s="11"/>
      <c r="N98" s="12"/>
    </row>
    <row r="99" spans="1:14" s="4" customFormat="1" ht="81.75" hidden="1" customHeight="1">
      <c r="A99" s="28" t="s">
        <v>597</v>
      </c>
      <c r="B99" s="18" t="s">
        <v>320</v>
      </c>
      <c r="C99" s="18" t="s">
        <v>660</v>
      </c>
      <c r="D99" s="18" t="s">
        <v>54</v>
      </c>
      <c r="E99" s="18"/>
      <c r="F99" s="57">
        <v>45996320</v>
      </c>
      <c r="G99" s="18" t="s">
        <v>739</v>
      </c>
      <c r="H99" s="18">
        <v>2013</v>
      </c>
      <c r="I99" s="18" t="s">
        <v>46</v>
      </c>
      <c r="J99" s="18" t="s">
        <v>167</v>
      </c>
      <c r="K99" s="12"/>
      <c r="L99" s="12"/>
      <c r="M99" s="11"/>
      <c r="N99" s="12"/>
    </row>
    <row r="100" spans="1:14" s="4" customFormat="1" ht="83.25" hidden="1" customHeight="1">
      <c r="A100" s="28" t="s">
        <v>598</v>
      </c>
      <c r="B100" s="18" t="s">
        <v>254</v>
      </c>
      <c r="C100" s="18" t="s">
        <v>599</v>
      </c>
      <c r="D100" s="18" t="s">
        <v>54</v>
      </c>
      <c r="E100" s="18"/>
      <c r="F100" s="58">
        <v>49702448</v>
      </c>
      <c r="G100" s="18" t="s">
        <v>600</v>
      </c>
      <c r="H100" s="18">
        <v>2013</v>
      </c>
      <c r="I100" s="18" t="s">
        <v>701</v>
      </c>
      <c r="J100" s="18" t="s">
        <v>167</v>
      </c>
      <c r="K100" s="12"/>
      <c r="L100" s="12"/>
      <c r="M100" s="11"/>
      <c r="N100" s="12"/>
    </row>
    <row r="101" spans="1:14" s="4" customFormat="1" ht="79.5" hidden="1" customHeight="1">
      <c r="A101" s="27" t="s">
        <v>601</v>
      </c>
      <c r="B101" s="16" t="s">
        <v>593</v>
      </c>
      <c r="C101" s="18" t="s">
        <v>602</v>
      </c>
      <c r="D101" s="18" t="s">
        <v>54</v>
      </c>
      <c r="E101" s="18"/>
      <c r="F101" s="53">
        <v>49884640</v>
      </c>
      <c r="G101" s="18" t="s">
        <v>672</v>
      </c>
      <c r="H101" s="18">
        <v>2013</v>
      </c>
      <c r="I101" s="18" t="s">
        <v>231</v>
      </c>
      <c r="J101" s="18" t="s">
        <v>167</v>
      </c>
      <c r="K101" s="12"/>
      <c r="L101" s="12"/>
      <c r="M101" s="11"/>
      <c r="N101" s="12"/>
    </row>
    <row r="102" spans="1:14" s="4" customFormat="1" ht="86.25" hidden="1" customHeight="1">
      <c r="A102" s="27" t="s">
        <v>603</v>
      </c>
      <c r="B102" s="16" t="s">
        <v>251</v>
      </c>
      <c r="C102" s="29" t="s">
        <v>604</v>
      </c>
      <c r="D102" s="29" t="s">
        <v>54</v>
      </c>
      <c r="E102" s="18"/>
      <c r="F102" s="53">
        <v>49945400</v>
      </c>
      <c r="G102" s="18" t="s">
        <v>740</v>
      </c>
      <c r="H102" s="18">
        <v>2013</v>
      </c>
      <c r="I102" s="18" t="s">
        <v>701</v>
      </c>
      <c r="J102" s="18" t="s">
        <v>167</v>
      </c>
      <c r="K102" s="12"/>
      <c r="L102" s="12"/>
      <c r="M102" s="11"/>
      <c r="N102" s="12"/>
    </row>
    <row r="103" spans="1:14" s="4" customFormat="1" ht="78" hidden="1" customHeight="1">
      <c r="A103" s="27" t="s">
        <v>605</v>
      </c>
      <c r="B103" s="16" t="s">
        <v>251</v>
      </c>
      <c r="C103" s="18" t="s">
        <v>581</v>
      </c>
      <c r="D103" s="18" t="s">
        <v>54</v>
      </c>
      <c r="E103" s="18"/>
      <c r="F103" s="18">
        <f>47792928+15930976</f>
        <v>63723904</v>
      </c>
      <c r="G103" s="18" t="s">
        <v>741</v>
      </c>
      <c r="H103" s="18">
        <v>2013</v>
      </c>
      <c r="I103" s="18" t="s">
        <v>701</v>
      </c>
      <c r="J103" s="18" t="s">
        <v>167</v>
      </c>
      <c r="K103" s="12"/>
      <c r="L103" s="12"/>
      <c r="M103" s="11"/>
      <c r="N103" s="12"/>
    </row>
    <row r="104" spans="1:14" s="4" customFormat="1" ht="179.25" hidden="1" thickBot="1">
      <c r="A104" s="27" t="s">
        <v>606</v>
      </c>
      <c r="B104" s="16" t="s">
        <v>251</v>
      </c>
      <c r="C104" s="18" t="s">
        <v>581</v>
      </c>
      <c r="D104" s="18" t="s">
        <v>54</v>
      </c>
      <c r="E104" s="72"/>
      <c r="F104" s="48">
        <f>36462048+18231024</f>
        <v>54693072</v>
      </c>
      <c r="G104" s="18" t="s">
        <v>742</v>
      </c>
      <c r="H104" s="18">
        <v>2013</v>
      </c>
      <c r="I104" s="18" t="s">
        <v>701</v>
      </c>
      <c r="J104" s="22" t="s">
        <v>804</v>
      </c>
      <c r="K104" s="12"/>
      <c r="L104" s="12"/>
      <c r="M104" s="11"/>
      <c r="N104" s="12"/>
    </row>
    <row r="105" spans="1:14" s="4" customFormat="1" ht="153.75" hidden="1" thickBot="1">
      <c r="A105" s="27" t="s">
        <v>607</v>
      </c>
      <c r="B105" s="16" t="s">
        <v>251</v>
      </c>
      <c r="C105" s="18" t="s">
        <v>581</v>
      </c>
      <c r="D105" s="18" t="s">
        <v>54</v>
      </c>
      <c r="E105" s="72"/>
      <c r="F105" s="48">
        <f>45710960+18284384</f>
        <v>63995344</v>
      </c>
      <c r="G105" s="18" t="s">
        <v>743</v>
      </c>
      <c r="H105" s="18">
        <v>2013</v>
      </c>
      <c r="I105" s="18" t="s">
        <v>701</v>
      </c>
      <c r="J105" s="22" t="s">
        <v>804</v>
      </c>
      <c r="K105" s="12"/>
      <c r="L105" s="12"/>
      <c r="M105" s="11"/>
      <c r="N105" s="12"/>
    </row>
    <row r="106" spans="1:14" s="4" customFormat="1" ht="115.5" hidden="1" thickBot="1">
      <c r="A106" s="27" t="s">
        <v>608</v>
      </c>
      <c r="B106" s="16" t="s">
        <v>251</v>
      </c>
      <c r="C106" s="18" t="s">
        <v>609</v>
      </c>
      <c r="D106" s="18"/>
      <c r="E106" s="72" t="s">
        <v>54</v>
      </c>
      <c r="F106" s="48">
        <f>47792928+19117171</f>
        <v>66910099</v>
      </c>
      <c r="G106" s="29" t="s">
        <v>744</v>
      </c>
      <c r="H106" s="18">
        <v>2013</v>
      </c>
      <c r="I106" s="18" t="s">
        <v>701</v>
      </c>
      <c r="J106" s="22" t="s">
        <v>804</v>
      </c>
      <c r="K106" s="12"/>
      <c r="L106" s="12"/>
      <c r="M106" s="11"/>
      <c r="N106" s="12"/>
    </row>
    <row r="107" spans="1:14" s="4" customFormat="1" ht="128.25" hidden="1" thickBot="1">
      <c r="A107" s="27" t="s">
        <v>610</v>
      </c>
      <c r="B107" s="16" t="s">
        <v>611</v>
      </c>
      <c r="C107" s="18" t="s">
        <v>581</v>
      </c>
      <c r="D107" s="18" t="s">
        <v>54</v>
      </c>
      <c r="E107" s="72"/>
      <c r="F107" s="48">
        <f>76013356</f>
        <v>76013356</v>
      </c>
      <c r="G107" s="29" t="s">
        <v>745</v>
      </c>
      <c r="H107" s="18">
        <v>2013</v>
      </c>
      <c r="I107" s="18" t="s">
        <v>701</v>
      </c>
      <c r="J107" s="22" t="s">
        <v>804</v>
      </c>
      <c r="K107" s="12"/>
      <c r="L107" s="12"/>
      <c r="M107" s="11"/>
      <c r="N107" s="12"/>
    </row>
    <row r="108" spans="1:14" s="4" customFormat="1" ht="149.25" hidden="1" customHeight="1">
      <c r="A108" s="27" t="s">
        <v>612</v>
      </c>
      <c r="B108" s="16" t="s">
        <v>613</v>
      </c>
      <c r="C108" s="18" t="s">
        <v>563</v>
      </c>
      <c r="D108" s="18" t="s">
        <v>54</v>
      </c>
      <c r="E108" s="72"/>
      <c r="F108" s="48">
        <v>62833766</v>
      </c>
      <c r="G108" s="29" t="s">
        <v>746</v>
      </c>
      <c r="H108" s="18">
        <v>2013</v>
      </c>
      <c r="I108" s="18" t="s">
        <v>702</v>
      </c>
      <c r="J108" s="22" t="s">
        <v>804</v>
      </c>
      <c r="K108" s="12"/>
      <c r="L108" s="12"/>
      <c r="M108" s="11"/>
      <c r="N108" s="12"/>
    </row>
    <row r="109" spans="1:14" s="4" customFormat="1" ht="166.5" hidden="1" thickBot="1">
      <c r="A109" s="27" t="s">
        <v>614</v>
      </c>
      <c r="B109" s="16" t="s">
        <v>615</v>
      </c>
      <c r="C109" s="18" t="s">
        <v>563</v>
      </c>
      <c r="D109" s="18" t="s">
        <v>54</v>
      </c>
      <c r="E109" s="72"/>
      <c r="F109" s="48">
        <v>76793864</v>
      </c>
      <c r="G109" s="56" t="s">
        <v>747</v>
      </c>
      <c r="H109" s="18">
        <v>2013</v>
      </c>
      <c r="I109" s="18" t="s">
        <v>702</v>
      </c>
      <c r="J109" s="22" t="s">
        <v>804</v>
      </c>
      <c r="K109" s="12"/>
      <c r="L109" s="12"/>
      <c r="M109" s="11"/>
      <c r="N109" s="12"/>
    </row>
    <row r="110" spans="1:14" s="4" customFormat="1" ht="141" hidden="1" thickBot="1">
      <c r="A110" s="27" t="s">
        <v>616</v>
      </c>
      <c r="B110" s="16" t="s">
        <v>251</v>
      </c>
      <c r="C110" s="18" t="s">
        <v>585</v>
      </c>
      <c r="D110" s="18" t="s">
        <v>54</v>
      </c>
      <c r="E110" s="72"/>
      <c r="F110" s="48">
        <v>76540744</v>
      </c>
      <c r="G110" s="56" t="s">
        <v>748</v>
      </c>
      <c r="H110" s="18">
        <v>2013</v>
      </c>
      <c r="I110" s="18" t="s">
        <v>701</v>
      </c>
      <c r="J110" s="22" t="s">
        <v>804</v>
      </c>
      <c r="K110" s="12"/>
      <c r="L110" s="12"/>
      <c r="M110" s="11"/>
      <c r="N110" s="12"/>
    </row>
    <row r="111" spans="1:14" s="4" customFormat="1" ht="77.25" hidden="1" thickBot="1">
      <c r="A111" s="27" t="s">
        <v>617</v>
      </c>
      <c r="B111" s="16" t="s">
        <v>251</v>
      </c>
      <c r="C111" s="18" t="s">
        <v>659</v>
      </c>
      <c r="D111" s="18" t="s">
        <v>54</v>
      </c>
      <c r="E111" s="72"/>
      <c r="F111" s="19">
        <v>41347968</v>
      </c>
      <c r="G111" s="18" t="s">
        <v>618</v>
      </c>
      <c r="H111" s="18">
        <v>2013</v>
      </c>
      <c r="I111" s="18" t="s">
        <v>701</v>
      </c>
      <c r="J111" s="22" t="s">
        <v>804</v>
      </c>
      <c r="K111" s="12"/>
      <c r="L111" s="12"/>
      <c r="M111" s="11"/>
      <c r="N111" s="12"/>
    </row>
    <row r="112" spans="1:14" s="4" customFormat="1" ht="127.5" hidden="1" customHeight="1">
      <c r="A112" s="27" t="s">
        <v>619</v>
      </c>
      <c r="B112" s="16" t="s">
        <v>251</v>
      </c>
      <c r="C112" s="18" t="s">
        <v>581</v>
      </c>
      <c r="D112" s="18" t="s">
        <v>54</v>
      </c>
      <c r="E112" s="72"/>
      <c r="F112" s="48">
        <v>63723904</v>
      </c>
      <c r="G112" s="56" t="s">
        <v>749</v>
      </c>
      <c r="H112" s="18">
        <v>2013</v>
      </c>
      <c r="I112" s="18" t="s">
        <v>701</v>
      </c>
      <c r="J112" s="22" t="s">
        <v>804</v>
      </c>
      <c r="K112" s="12"/>
      <c r="L112" s="12"/>
      <c r="M112" s="11"/>
      <c r="N112" s="12"/>
    </row>
    <row r="113" spans="1:14" s="4" customFormat="1" ht="118.5" hidden="1" customHeight="1">
      <c r="A113" s="27" t="s">
        <v>620</v>
      </c>
      <c r="B113" s="16" t="s">
        <v>611</v>
      </c>
      <c r="C113" s="18" t="s">
        <v>659</v>
      </c>
      <c r="D113" s="18" t="s">
        <v>54</v>
      </c>
      <c r="E113" s="72"/>
      <c r="F113" s="48">
        <v>61847952</v>
      </c>
      <c r="G113" s="56" t="s">
        <v>750</v>
      </c>
      <c r="H113" s="18">
        <v>2013</v>
      </c>
      <c r="I113" s="18" t="s">
        <v>701</v>
      </c>
      <c r="J113" s="22" t="s">
        <v>804</v>
      </c>
      <c r="K113" s="12"/>
      <c r="L113" s="12"/>
      <c r="M113" s="11"/>
      <c r="N113" s="12"/>
    </row>
    <row r="114" spans="1:14" s="4" customFormat="1" ht="130.5" hidden="1" customHeight="1">
      <c r="A114" s="27" t="s">
        <v>621</v>
      </c>
      <c r="B114" s="16" t="s">
        <v>251</v>
      </c>
      <c r="C114" s="18" t="s">
        <v>581</v>
      </c>
      <c r="D114" s="18" t="s">
        <v>54</v>
      </c>
      <c r="E114" s="72"/>
      <c r="F114" s="48">
        <f>67218752</f>
        <v>67218752</v>
      </c>
      <c r="G114" s="56" t="s">
        <v>751</v>
      </c>
      <c r="H114" s="18">
        <v>2013</v>
      </c>
      <c r="I114" s="18" t="s">
        <v>701</v>
      </c>
      <c r="J114" s="22" t="s">
        <v>804</v>
      </c>
      <c r="K114" s="12"/>
      <c r="L114" s="12"/>
      <c r="M114" s="11"/>
      <c r="N114" s="12"/>
    </row>
    <row r="115" spans="1:14" s="4" customFormat="1" ht="77.25" hidden="1" thickBot="1">
      <c r="A115" s="27" t="s">
        <v>622</v>
      </c>
      <c r="B115" s="16" t="s">
        <v>611</v>
      </c>
      <c r="C115" s="18" t="s">
        <v>664</v>
      </c>
      <c r="D115" s="18"/>
      <c r="E115" s="72"/>
      <c r="F115" s="48">
        <f>41347968+13182656</f>
        <v>54530624</v>
      </c>
      <c r="G115" s="18" t="s">
        <v>673</v>
      </c>
      <c r="H115" s="18">
        <v>2013</v>
      </c>
      <c r="I115" s="18" t="s">
        <v>701</v>
      </c>
      <c r="J115" s="22" t="s">
        <v>804</v>
      </c>
      <c r="K115" s="12"/>
      <c r="L115" s="12"/>
      <c r="M115" s="11"/>
      <c r="N115" s="12"/>
    </row>
    <row r="116" spans="1:14" s="4" customFormat="1" ht="90" hidden="1" thickBot="1">
      <c r="A116" s="27" t="s">
        <v>623</v>
      </c>
      <c r="B116" s="16" t="s">
        <v>611</v>
      </c>
      <c r="C116" s="18" t="s">
        <v>659</v>
      </c>
      <c r="D116" s="18"/>
      <c r="E116" s="72"/>
      <c r="F116" s="48">
        <f>41347968+20169740</f>
        <v>61517708</v>
      </c>
      <c r="G116" s="18" t="s">
        <v>752</v>
      </c>
      <c r="H116" s="18">
        <v>2013</v>
      </c>
      <c r="I116" s="18" t="s">
        <v>701</v>
      </c>
      <c r="J116" s="22" t="s">
        <v>804</v>
      </c>
      <c r="K116" s="12"/>
      <c r="L116" s="12"/>
      <c r="M116" s="11"/>
      <c r="N116" s="12"/>
    </row>
    <row r="117" spans="1:14" s="4" customFormat="1" ht="141" hidden="1" thickBot="1">
      <c r="A117" s="27" t="s">
        <v>624</v>
      </c>
      <c r="B117" s="16" t="s">
        <v>254</v>
      </c>
      <c r="C117" s="18" t="s">
        <v>659</v>
      </c>
      <c r="D117" s="18" t="s">
        <v>54</v>
      </c>
      <c r="E117" s="72"/>
      <c r="F117" s="48">
        <f>75997778</f>
        <v>75997778</v>
      </c>
      <c r="G117" s="18" t="s">
        <v>753</v>
      </c>
      <c r="H117" s="18">
        <v>2013</v>
      </c>
      <c r="I117" s="18" t="s">
        <v>701</v>
      </c>
      <c r="J117" s="22" t="s">
        <v>804</v>
      </c>
      <c r="K117" s="12"/>
      <c r="L117" s="12"/>
      <c r="M117" s="11"/>
      <c r="N117" s="12"/>
    </row>
    <row r="118" spans="1:14" s="4" customFormat="1" ht="115.5" hidden="1" thickBot="1">
      <c r="A118" s="27" t="s">
        <v>625</v>
      </c>
      <c r="B118" s="16" t="s">
        <v>254</v>
      </c>
      <c r="C118" s="18" t="s">
        <v>655</v>
      </c>
      <c r="D118" s="18" t="s">
        <v>54</v>
      </c>
      <c r="E118" s="72"/>
      <c r="F118" s="48">
        <f>73762549</f>
        <v>73762549</v>
      </c>
      <c r="G118" s="18" t="s">
        <v>754</v>
      </c>
      <c r="H118" s="18">
        <v>2013</v>
      </c>
      <c r="I118" s="18" t="s">
        <v>701</v>
      </c>
      <c r="J118" s="22" t="s">
        <v>804</v>
      </c>
      <c r="K118" s="12"/>
      <c r="L118" s="12"/>
      <c r="M118" s="11"/>
      <c r="N118" s="12"/>
    </row>
    <row r="119" spans="1:14" s="4" customFormat="1" ht="115.5" hidden="1" thickBot="1">
      <c r="A119" s="27" t="s">
        <v>626</v>
      </c>
      <c r="B119" s="16" t="s">
        <v>254</v>
      </c>
      <c r="C119" s="18" t="s">
        <v>655</v>
      </c>
      <c r="D119" s="18" t="s">
        <v>54</v>
      </c>
      <c r="E119" s="72"/>
      <c r="F119" s="48">
        <f>73762550</f>
        <v>73762550</v>
      </c>
      <c r="G119" s="18" t="s">
        <v>755</v>
      </c>
      <c r="H119" s="18">
        <v>2013</v>
      </c>
      <c r="I119" s="18" t="s">
        <v>701</v>
      </c>
      <c r="J119" s="22" t="s">
        <v>804</v>
      </c>
      <c r="K119" s="12"/>
      <c r="L119" s="12"/>
      <c r="M119" s="11"/>
      <c r="N119" s="12"/>
    </row>
    <row r="120" spans="1:14" s="4" customFormat="1" ht="115.5" hidden="1" thickBot="1">
      <c r="A120" s="27" t="s">
        <v>627</v>
      </c>
      <c r="B120" s="16" t="s">
        <v>254</v>
      </c>
      <c r="C120" s="18" t="s">
        <v>655</v>
      </c>
      <c r="D120" s="18" t="s">
        <v>54</v>
      </c>
      <c r="E120" s="72"/>
      <c r="F120" s="48">
        <f>47014229</f>
        <v>47014229</v>
      </c>
      <c r="G120" s="18" t="s">
        <v>756</v>
      </c>
      <c r="H120" s="18">
        <v>2013</v>
      </c>
      <c r="I120" s="18" t="s">
        <v>701</v>
      </c>
      <c r="J120" s="22" t="s">
        <v>804</v>
      </c>
      <c r="K120" s="12"/>
      <c r="L120" s="12"/>
      <c r="M120" s="11"/>
      <c r="N120" s="12"/>
    </row>
    <row r="121" spans="1:14" s="4" customFormat="1" ht="77.25" hidden="1" thickBot="1">
      <c r="A121" s="27" t="s">
        <v>631</v>
      </c>
      <c r="B121" s="16" t="s">
        <v>632</v>
      </c>
      <c r="C121" s="18" t="s">
        <v>657</v>
      </c>
      <c r="D121" s="83" t="s">
        <v>54</v>
      </c>
      <c r="E121" s="78"/>
      <c r="F121" s="73">
        <v>66845000</v>
      </c>
      <c r="G121" s="50" t="s">
        <v>633</v>
      </c>
      <c r="H121" s="33">
        <v>2013</v>
      </c>
      <c r="I121" s="34" t="s">
        <v>702</v>
      </c>
      <c r="J121" s="22" t="s">
        <v>804</v>
      </c>
      <c r="K121" s="12"/>
      <c r="L121" s="12"/>
      <c r="M121" s="12"/>
      <c r="N121" s="12"/>
    </row>
    <row r="122" spans="1:14" s="4" customFormat="1" ht="63" hidden="1" customHeight="1">
      <c r="A122" s="27" t="s">
        <v>635</v>
      </c>
      <c r="B122" s="18" t="s">
        <v>636</v>
      </c>
      <c r="C122" s="18" t="s">
        <v>657</v>
      </c>
      <c r="D122" s="51" t="s">
        <v>54</v>
      </c>
      <c r="E122" s="17"/>
      <c r="F122" s="52">
        <v>270000000</v>
      </c>
      <c r="G122" s="50" t="s">
        <v>757</v>
      </c>
      <c r="H122" s="33">
        <v>2013</v>
      </c>
      <c r="I122" s="34" t="s">
        <v>702</v>
      </c>
      <c r="J122" s="33" t="s">
        <v>167</v>
      </c>
      <c r="K122" s="12"/>
      <c r="L122" s="12"/>
      <c r="M122" s="12"/>
      <c r="N122" s="12"/>
    </row>
    <row r="123" spans="1:14" s="4" customFormat="1" ht="66.75" hidden="1" customHeight="1" thickBot="1">
      <c r="A123" s="27" t="s">
        <v>641</v>
      </c>
      <c r="B123" s="18" t="s">
        <v>57</v>
      </c>
      <c r="C123" s="18" t="s">
        <v>632</v>
      </c>
      <c r="D123" s="83" t="s">
        <v>54</v>
      </c>
      <c r="E123" s="81"/>
      <c r="F123" s="75">
        <v>697911162</v>
      </c>
      <c r="G123" s="50" t="s">
        <v>642</v>
      </c>
      <c r="H123" s="33">
        <v>2013</v>
      </c>
      <c r="I123" s="34" t="s">
        <v>702</v>
      </c>
      <c r="J123" s="33" t="s">
        <v>48</v>
      </c>
      <c r="K123" s="12"/>
      <c r="L123" s="12"/>
      <c r="M123" s="12"/>
      <c r="N123" s="12"/>
    </row>
    <row r="124" spans="1:14" s="4" customFormat="1" ht="60" hidden="1" customHeight="1" thickBot="1">
      <c r="A124" s="38" t="s">
        <v>80</v>
      </c>
      <c r="B124" s="18" t="s">
        <v>64</v>
      </c>
      <c r="C124" s="18" t="s">
        <v>53</v>
      </c>
      <c r="D124" s="18" t="s">
        <v>54</v>
      </c>
      <c r="E124" s="18"/>
      <c r="F124" s="39">
        <v>35960000</v>
      </c>
      <c r="G124" s="40" t="s">
        <v>81</v>
      </c>
      <c r="H124" s="33">
        <v>2014</v>
      </c>
      <c r="I124" s="34" t="s">
        <v>702</v>
      </c>
      <c r="J124" s="17" t="s">
        <v>167</v>
      </c>
      <c r="K124" s="12"/>
      <c r="L124" s="12"/>
      <c r="M124" s="12"/>
      <c r="N124" s="12"/>
    </row>
    <row r="125" spans="1:14" s="4" customFormat="1" ht="50.25" hidden="1" customHeight="1" thickBot="1">
      <c r="A125" s="59" t="s">
        <v>82</v>
      </c>
      <c r="B125" s="18" t="s">
        <v>64</v>
      </c>
      <c r="C125" s="18" t="s">
        <v>53</v>
      </c>
      <c r="D125" s="18" t="s">
        <v>54</v>
      </c>
      <c r="E125" s="18"/>
      <c r="F125" s="39" t="s">
        <v>83</v>
      </c>
      <c r="G125" s="40" t="s">
        <v>84</v>
      </c>
      <c r="H125" s="33">
        <v>2014</v>
      </c>
      <c r="I125" s="34" t="s">
        <v>702</v>
      </c>
      <c r="J125" s="17" t="s">
        <v>167</v>
      </c>
      <c r="K125" s="12"/>
      <c r="L125" s="12"/>
      <c r="M125" s="12"/>
      <c r="N125" s="12"/>
    </row>
    <row r="126" spans="1:14" s="4" customFormat="1" ht="58.5" hidden="1" customHeight="1" thickBot="1">
      <c r="A126" s="60" t="s">
        <v>85</v>
      </c>
      <c r="B126" s="18" t="s">
        <v>64</v>
      </c>
      <c r="C126" s="18" t="s">
        <v>53</v>
      </c>
      <c r="D126" s="18" t="s">
        <v>54</v>
      </c>
      <c r="E126" s="18"/>
      <c r="F126" s="39" t="s">
        <v>86</v>
      </c>
      <c r="G126" s="40" t="s">
        <v>87</v>
      </c>
      <c r="H126" s="33">
        <v>2014</v>
      </c>
      <c r="I126" s="34" t="s">
        <v>702</v>
      </c>
      <c r="J126" s="17" t="s">
        <v>167</v>
      </c>
      <c r="K126" s="12"/>
      <c r="L126" s="12"/>
      <c r="M126" s="12"/>
      <c r="N126" s="12"/>
    </row>
    <row r="127" spans="1:14" s="4" customFormat="1" ht="72" hidden="1" customHeight="1" thickBot="1">
      <c r="A127" s="60" t="s">
        <v>88</v>
      </c>
      <c r="B127" s="18" t="s">
        <v>89</v>
      </c>
      <c r="C127" s="18" t="s">
        <v>53</v>
      </c>
      <c r="D127" s="18" t="s">
        <v>54</v>
      </c>
      <c r="E127" s="18"/>
      <c r="F127" s="39" t="s">
        <v>90</v>
      </c>
      <c r="G127" s="40" t="s">
        <v>91</v>
      </c>
      <c r="H127" s="33">
        <v>2014</v>
      </c>
      <c r="I127" s="34" t="s">
        <v>702</v>
      </c>
      <c r="J127" s="17" t="s">
        <v>167</v>
      </c>
      <c r="K127" s="12"/>
      <c r="L127" s="12"/>
      <c r="M127" s="12"/>
      <c r="N127" s="12"/>
    </row>
    <row r="128" spans="1:14" s="4" customFormat="1" ht="60.75" hidden="1" customHeight="1" thickBot="1">
      <c r="A128" s="60" t="s">
        <v>92</v>
      </c>
      <c r="B128" s="18" t="s">
        <v>89</v>
      </c>
      <c r="C128" s="18" t="s">
        <v>53</v>
      </c>
      <c r="D128" s="18" t="s">
        <v>54</v>
      </c>
      <c r="E128" s="18"/>
      <c r="F128" s="39" t="s">
        <v>93</v>
      </c>
      <c r="G128" s="40" t="s">
        <v>94</v>
      </c>
      <c r="H128" s="33">
        <v>2014</v>
      </c>
      <c r="I128" s="34" t="s">
        <v>702</v>
      </c>
      <c r="J128" s="17" t="s">
        <v>167</v>
      </c>
      <c r="K128" s="12"/>
      <c r="L128" s="12"/>
      <c r="M128" s="12"/>
      <c r="N128" s="12"/>
    </row>
    <row r="129" spans="1:14" s="4" customFormat="1" ht="62.25" hidden="1" customHeight="1" thickBot="1">
      <c r="A129" s="60" t="s">
        <v>95</v>
      </c>
      <c r="B129" s="18" t="s">
        <v>89</v>
      </c>
      <c r="C129" s="18" t="s">
        <v>53</v>
      </c>
      <c r="D129" s="17" t="s">
        <v>54</v>
      </c>
      <c r="E129" s="18"/>
      <c r="F129" s="39" t="s">
        <v>93</v>
      </c>
      <c r="G129" s="40" t="s">
        <v>96</v>
      </c>
      <c r="H129" s="33">
        <v>2014</v>
      </c>
      <c r="I129" s="34" t="s">
        <v>702</v>
      </c>
      <c r="J129" s="17" t="s">
        <v>167</v>
      </c>
      <c r="K129" s="12"/>
      <c r="L129" s="12"/>
      <c r="M129" s="12"/>
      <c r="N129" s="12"/>
    </row>
    <row r="130" spans="1:14" s="4" customFormat="1" ht="52.5" hidden="1" customHeight="1" thickBot="1">
      <c r="A130" s="59" t="s">
        <v>97</v>
      </c>
      <c r="B130" s="18" t="s">
        <v>57</v>
      </c>
      <c r="C130" s="18" t="s">
        <v>98</v>
      </c>
      <c r="D130" s="17" t="s">
        <v>54</v>
      </c>
      <c r="E130" s="72"/>
      <c r="F130" s="39">
        <v>1296706262</v>
      </c>
      <c r="G130" s="40" t="s">
        <v>99</v>
      </c>
      <c r="H130" s="33">
        <v>2014</v>
      </c>
      <c r="I130" s="34" t="s">
        <v>702</v>
      </c>
      <c r="J130" s="33" t="s">
        <v>48</v>
      </c>
      <c r="K130" s="12"/>
      <c r="L130" s="12"/>
      <c r="M130" s="12"/>
      <c r="N130" s="12"/>
    </row>
    <row r="131" spans="1:14" s="4" customFormat="1" ht="62.25" hidden="1" customHeight="1" thickBot="1">
      <c r="A131" s="60" t="s">
        <v>100</v>
      </c>
      <c r="B131" s="18" t="s">
        <v>57</v>
      </c>
      <c r="C131" s="18" t="s">
        <v>101</v>
      </c>
      <c r="D131" s="17"/>
      <c r="E131" s="72" t="s">
        <v>54</v>
      </c>
      <c r="F131" s="39">
        <v>1236177118</v>
      </c>
      <c r="G131" s="40" t="s">
        <v>102</v>
      </c>
      <c r="H131" s="33">
        <v>2014</v>
      </c>
      <c r="I131" s="34" t="s">
        <v>702</v>
      </c>
      <c r="J131" s="33" t="s">
        <v>48</v>
      </c>
      <c r="K131" s="12"/>
      <c r="L131" s="12"/>
      <c r="M131" s="12"/>
      <c r="N131" s="12"/>
    </row>
    <row r="132" spans="1:14" s="4" customFormat="1" ht="64.5" hidden="1" thickBot="1">
      <c r="A132" s="60" t="s">
        <v>103</v>
      </c>
      <c r="B132" s="18" t="s">
        <v>104</v>
      </c>
      <c r="C132" s="18" t="s">
        <v>53</v>
      </c>
      <c r="D132" s="18" t="s">
        <v>54</v>
      </c>
      <c r="E132" s="72"/>
      <c r="F132" s="39">
        <v>101989530</v>
      </c>
      <c r="G132" s="40" t="s">
        <v>105</v>
      </c>
      <c r="H132" s="33">
        <v>2014</v>
      </c>
      <c r="I132" s="34" t="s">
        <v>702</v>
      </c>
      <c r="J132" s="22" t="s">
        <v>804</v>
      </c>
      <c r="K132" s="12"/>
      <c r="L132" s="12"/>
      <c r="M132" s="12"/>
      <c r="N132" s="12"/>
    </row>
    <row r="133" spans="1:14" s="4" customFormat="1" ht="52.5" hidden="1" thickBot="1">
      <c r="A133" s="60" t="s">
        <v>106</v>
      </c>
      <c r="B133" s="18" t="s">
        <v>107</v>
      </c>
      <c r="C133" s="18" t="s">
        <v>53</v>
      </c>
      <c r="D133" s="18"/>
      <c r="E133" s="72" t="s">
        <v>54</v>
      </c>
      <c r="F133" s="39">
        <v>101548080</v>
      </c>
      <c r="G133" s="40" t="s">
        <v>108</v>
      </c>
      <c r="H133" s="33">
        <v>2014</v>
      </c>
      <c r="I133" s="34" t="s">
        <v>702</v>
      </c>
      <c r="J133" s="22" t="s">
        <v>804</v>
      </c>
      <c r="K133" s="12"/>
      <c r="L133" s="12"/>
      <c r="M133" s="12"/>
      <c r="N133" s="12"/>
    </row>
    <row r="134" spans="1:14" s="4" customFormat="1" ht="52.5" hidden="1" thickBot="1">
      <c r="A134" s="60" t="s">
        <v>109</v>
      </c>
      <c r="B134" s="18" t="s">
        <v>110</v>
      </c>
      <c r="C134" s="18" t="s">
        <v>53</v>
      </c>
      <c r="D134" s="17" t="s">
        <v>54</v>
      </c>
      <c r="E134" s="72"/>
      <c r="F134" s="39">
        <v>355490290</v>
      </c>
      <c r="G134" s="40" t="s">
        <v>111</v>
      </c>
      <c r="H134" s="33">
        <v>2014</v>
      </c>
      <c r="I134" s="34" t="s">
        <v>702</v>
      </c>
      <c r="J134" s="33" t="s">
        <v>48</v>
      </c>
      <c r="K134" s="12"/>
      <c r="L134" s="12"/>
      <c r="M134" s="12"/>
      <c r="N134" s="12"/>
    </row>
    <row r="135" spans="1:14" s="4" customFormat="1" ht="51.75" hidden="1" customHeight="1" thickBot="1">
      <c r="A135" s="60" t="s">
        <v>112</v>
      </c>
      <c r="B135" s="18" t="s">
        <v>89</v>
      </c>
      <c r="C135" s="18" t="s">
        <v>53</v>
      </c>
      <c r="D135" s="18" t="s">
        <v>54</v>
      </c>
      <c r="E135" s="18"/>
      <c r="F135" s="39" t="s">
        <v>113</v>
      </c>
      <c r="G135" s="40" t="s">
        <v>114</v>
      </c>
      <c r="H135" s="33">
        <v>2014</v>
      </c>
      <c r="I135" s="34" t="s">
        <v>702</v>
      </c>
      <c r="J135" s="17" t="s">
        <v>167</v>
      </c>
      <c r="K135" s="12"/>
      <c r="L135" s="12"/>
      <c r="M135" s="12"/>
      <c r="N135" s="12"/>
    </row>
    <row r="136" spans="1:14" s="4" customFormat="1" ht="66" hidden="1" customHeight="1" thickBot="1">
      <c r="A136" s="59" t="s">
        <v>115</v>
      </c>
      <c r="B136" s="18" t="s">
        <v>116</v>
      </c>
      <c r="C136" s="18" t="s">
        <v>53</v>
      </c>
      <c r="D136" s="18" t="s">
        <v>54</v>
      </c>
      <c r="E136" s="72"/>
      <c r="F136" s="39">
        <v>101991200</v>
      </c>
      <c r="G136" s="40" t="s">
        <v>117</v>
      </c>
      <c r="H136" s="33">
        <v>2014</v>
      </c>
      <c r="I136" s="34" t="s">
        <v>702</v>
      </c>
      <c r="J136" s="22" t="s">
        <v>804</v>
      </c>
      <c r="K136" s="12"/>
      <c r="L136" s="12"/>
      <c r="M136" s="12"/>
      <c r="N136" s="12"/>
    </row>
    <row r="137" spans="1:14" s="4" customFormat="1" ht="77.25" hidden="1" thickBot="1">
      <c r="A137" s="59" t="s">
        <v>118</v>
      </c>
      <c r="B137" s="18" t="s">
        <v>116</v>
      </c>
      <c r="C137" s="18" t="s">
        <v>53</v>
      </c>
      <c r="D137" s="18" t="s">
        <v>54</v>
      </c>
      <c r="E137" s="72"/>
      <c r="F137" s="39">
        <v>101991200</v>
      </c>
      <c r="G137" s="40" t="s">
        <v>119</v>
      </c>
      <c r="H137" s="33">
        <v>2014</v>
      </c>
      <c r="I137" s="34" t="s">
        <v>702</v>
      </c>
      <c r="J137" s="22" t="s">
        <v>804</v>
      </c>
      <c r="K137" s="12"/>
      <c r="L137" s="12"/>
      <c r="M137" s="12"/>
      <c r="N137" s="12"/>
    </row>
    <row r="138" spans="1:14" s="4" customFormat="1" ht="64.5" hidden="1" thickBot="1">
      <c r="A138" s="59" t="s">
        <v>120</v>
      </c>
      <c r="B138" s="18" t="s">
        <v>121</v>
      </c>
      <c r="C138" s="18" t="s">
        <v>122</v>
      </c>
      <c r="D138" s="18" t="s">
        <v>54</v>
      </c>
      <c r="E138" s="72"/>
      <c r="F138" s="39">
        <v>1478825368</v>
      </c>
      <c r="G138" s="40" t="s">
        <v>123</v>
      </c>
      <c r="H138" s="33">
        <v>2014</v>
      </c>
      <c r="I138" s="34" t="s">
        <v>702</v>
      </c>
      <c r="J138" s="33" t="s">
        <v>48</v>
      </c>
      <c r="K138" s="12"/>
      <c r="L138" s="12"/>
      <c r="M138" s="12"/>
      <c r="N138" s="12"/>
    </row>
    <row r="139" spans="1:14" s="4" customFormat="1" ht="64.5" hidden="1" thickBot="1">
      <c r="A139" s="59" t="s">
        <v>124</v>
      </c>
      <c r="B139" s="18" t="s">
        <v>125</v>
      </c>
      <c r="C139" s="18" t="s">
        <v>53</v>
      </c>
      <c r="D139" s="18" t="s">
        <v>54</v>
      </c>
      <c r="E139" s="72"/>
      <c r="F139" s="39">
        <v>246866287</v>
      </c>
      <c r="G139" s="40" t="s">
        <v>126</v>
      </c>
      <c r="H139" s="33">
        <v>2014</v>
      </c>
      <c r="I139" s="34" t="s">
        <v>702</v>
      </c>
      <c r="J139" s="33" t="s">
        <v>48</v>
      </c>
      <c r="K139" s="12"/>
      <c r="L139" s="12"/>
      <c r="M139" s="12"/>
      <c r="N139" s="12"/>
    </row>
    <row r="140" spans="1:14" s="4" customFormat="1" ht="52.5" hidden="1" thickBot="1">
      <c r="A140" s="60" t="s">
        <v>127</v>
      </c>
      <c r="B140" s="18" t="s">
        <v>128</v>
      </c>
      <c r="C140" s="18" t="s">
        <v>53</v>
      </c>
      <c r="D140" s="18" t="s">
        <v>54</v>
      </c>
      <c r="E140" s="72"/>
      <c r="F140" s="39">
        <v>269635284</v>
      </c>
      <c r="G140" s="40" t="s">
        <v>129</v>
      </c>
      <c r="H140" s="33">
        <v>2014</v>
      </c>
      <c r="I140" s="34" t="s">
        <v>702</v>
      </c>
      <c r="J140" s="33" t="s">
        <v>48</v>
      </c>
      <c r="K140" s="12"/>
      <c r="L140" s="12"/>
      <c r="M140" s="12"/>
      <c r="N140" s="12"/>
    </row>
    <row r="141" spans="1:14" s="4" customFormat="1" ht="52.5" hidden="1" thickBot="1">
      <c r="A141" s="60" t="s">
        <v>130</v>
      </c>
      <c r="B141" s="18" t="s">
        <v>131</v>
      </c>
      <c r="C141" s="18" t="s">
        <v>53</v>
      </c>
      <c r="D141" s="18" t="s">
        <v>54</v>
      </c>
      <c r="E141" s="72"/>
      <c r="F141" s="39">
        <v>258015157</v>
      </c>
      <c r="G141" s="40" t="s">
        <v>132</v>
      </c>
      <c r="H141" s="33">
        <v>2014</v>
      </c>
      <c r="I141" s="34" t="s">
        <v>702</v>
      </c>
      <c r="J141" s="33" t="s">
        <v>48</v>
      </c>
      <c r="K141" s="12"/>
      <c r="L141" s="12"/>
      <c r="M141" s="12"/>
      <c r="N141" s="12"/>
    </row>
    <row r="142" spans="1:14" s="4" customFormat="1" ht="64.5" hidden="1" thickBot="1">
      <c r="A142" s="60" t="s">
        <v>133</v>
      </c>
      <c r="B142" s="18" t="s">
        <v>134</v>
      </c>
      <c r="C142" s="18" t="s">
        <v>135</v>
      </c>
      <c r="D142" s="18" t="s">
        <v>54</v>
      </c>
      <c r="E142" s="72"/>
      <c r="F142" s="39">
        <v>1465442521</v>
      </c>
      <c r="G142" s="40" t="s">
        <v>136</v>
      </c>
      <c r="H142" s="33">
        <v>2014</v>
      </c>
      <c r="I142" s="34" t="s">
        <v>702</v>
      </c>
      <c r="J142" s="33" t="s">
        <v>48</v>
      </c>
      <c r="K142" s="12"/>
      <c r="L142" s="12"/>
      <c r="M142" s="12"/>
      <c r="N142" s="12"/>
    </row>
    <row r="143" spans="1:14" s="4" customFormat="1" ht="52.5" hidden="1" thickBot="1">
      <c r="A143" s="60" t="s">
        <v>137</v>
      </c>
      <c r="B143" s="18" t="s">
        <v>138</v>
      </c>
      <c r="C143" s="18" t="s">
        <v>53</v>
      </c>
      <c r="D143" s="18"/>
      <c r="E143" s="72" t="s">
        <v>54</v>
      </c>
      <c r="F143" s="39">
        <v>34846400</v>
      </c>
      <c r="G143" s="40" t="s">
        <v>139</v>
      </c>
      <c r="H143" s="33">
        <v>2014</v>
      </c>
      <c r="I143" s="34" t="s">
        <v>702</v>
      </c>
      <c r="J143" s="22" t="s">
        <v>804</v>
      </c>
      <c r="K143" s="12"/>
      <c r="L143" s="12"/>
      <c r="M143" s="12"/>
      <c r="N143" s="12"/>
    </row>
    <row r="144" spans="1:14" s="4" customFormat="1" ht="90" hidden="1" thickBot="1">
      <c r="A144" s="59" t="s">
        <v>156</v>
      </c>
      <c r="B144" s="43" t="s">
        <v>157</v>
      </c>
      <c r="C144" s="18" t="s">
        <v>158</v>
      </c>
      <c r="D144" s="17" t="s">
        <v>54</v>
      </c>
      <c r="E144" s="78"/>
      <c r="F144" s="45">
        <v>136818488</v>
      </c>
      <c r="G144" s="43" t="s">
        <v>674</v>
      </c>
      <c r="H144" s="44">
        <v>2014</v>
      </c>
      <c r="I144" s="18" t="s">
        <v>46</v>
      </c>
      <c r="J144" s="22" t="s">
        <v>804</v>
      </c>
      <c r="K144" s="12"/>
      <c r="L144" s="12"/>
      <c r="M144" s="5"/>
      <c r="N144" s="12"/>
    </row>
    <row r="145" spans="1:14" s="4" customFormat="1" ht="115.5" hidden="1" thickBot="1">
      <c r="A145" s="59" t="s">
        <v>159</v>
      </c>
      <c r="B145" s="43" t="s">
        <v>160</v>
      </c>
      <c r="C145" s="18" t="s">
        <v>158</v>
      </c>
      <c r="D145" s="17" t="s">
        <v>54</v>
      </c>
      <c r="E145" s="78"/>
      <c r="F145" s="45">
        <v>123274000</v>
      </c>
      <c r="G145" s="43" t="s">
        <v>675</v>
      </c>
      <c r="H145" s="44">
        <v>2014</v>
      </c>
      <c r="I145" s="18" t="s">
        <v>46</v>
      </c>
      <c r="J145" s="22" t="s">
        <v>804</v>
      </c>
      <c r="K145" s="12"/>
      <c r="L145" s="12"/>
      <c r="M145" s="5"/>
      <c r="N145" s="12"/>
    </row>
    <row r="146" spans="1:14" s="4" customFormat="1" ht="90" hidden="1" thickBot="1">
      <c r="A146" s="59" t="s">
        <v>161</v>
      </c>
      <c r="B146" s="43" t="s">
        <v>162</v>
      </c>
      <c r="C146" s="18" t="s">
        <v>158</v>
      </c>
      <c r="D146" s="17"/>
      <c r="E146" s="78" t="s">
        <v>54</v>
      </c>
      <c r="F146" s="45">
        <f>93577200+33305971</f>
        <v>126883171</v>
      </c>
      <c r="G146" s="61" t="s">
        <v>676</v>
      </c>
      <c r="H146" s="44">
        <v>2014</v>
      </c>
      <c r="I146" s="18" t="s">
        <v>46</v>
      </c>
      <c r="J146" s="22" t="s">
        <v>804</v>
      </c>
      <c r="K146" s="12"/>
      <c r="L146" s="12"/>
      <c r="M146" s="5"/>
      <c r="N146" s="12"/>
    </row>
    <row r="147" spans="1:14" s="4" customFormat="1" ht="90" hidden="1" thickBot="1">
      <c r="A147" s="59" t="s">
        <v>163</v>
      </c>
      <c r="B147" s="43" t="s">
        <v>162</v>
      </c>
      <c r="C147" s="18" t="s">
        <v>158</v>
      </c>
      <c r="D147" s="17"/>
      <c r="E147" s="78" t="s">
        <v>54</v>
      </c>
      <c r="F147" s="45">
        <v>116913500</v>
      </c>
      <c r="G147" s="43" t="s">
        <v>677</v>
      </c>
      <c r="H147" s="44">
        <v>2014</v>
      </c>
      <c r="I147" s="18" t="s">
        <v>46</v>
      </c>
      <c r="J147" s="22" t="s">
        <v>804</v>
      </c>
      <c r="K147" s="12"/>
      <c r="L147" s="12"/>
      <c r="M147" s="5"/>
      <c r="N147" s="12"/>
    </row>
    <row r="148" spans="1:14" s="4" customFormat="1" ht="102.75" hidden="1" thickBot="1">
      <c r="A148" s="59" t="s">
        <v>181</v>
      </c>
      <c r="B148" s="43" t="s">
        <v>182</v>
      </c>
      <c r="C148" s="18" t="s">
        <v>183</v>
      </c>
      <c r="D148" s="17" t="s">
        <v>54</v>
      </c>
      <c r="E148" s="78"/>
      <c r="F148" s="45">
        <v>2775181503.1199999</v>
      </c>
      <c r="G148" s="43" t="s">
        <v>678</v>
      </c>
      <c r="H148" s="44">
        <v>2014</v>
      </c>
      <c r="I148" s="18" t="s">
        <v>46</v>
      </c>
      <c r="J148" s="17" t="s">
        <v>48</v>
      </c>
      <c r="K148" s="12"/>
      <c r="L148" s="12"/>
      <c r="M148" s="6"/>
      <c r="N148" s="12"/>
    </row>
    <row r="149" spans="1:14" s="4" customFormat="1" ht="144.75" hidden="1" customHeight="1" thickBot="1">
      <c r="A149" s="59" t="s">
        <v>184</v>
      </c>
      <c r="B149" s="43" t="s">
        <v>185</v>
      </c>
      <c r="C149" s="18" t="s">
        <v>186</v>
      </c>
      <c r="D149" s="17" t="s">
        <v>54</v>
      </c>
      <c r="E149" s="78"/>
      <c r="F149" s="45">
        <v>1401854538</v>
      </c>
      <c r="G149" s="43" t="s">
        <v>679</v>
      </c>
      <c r="H149" s="44">
        <v>2014</v>
      </c>
      <c r="I149" s="18" t="s">
        <v>46</v>
      </c>
      <c r="J149" s="17" t="s">
        <v>48</v>
      </c>
      <c r="K149" s="12"/>
      <c r="L149" s="12"/>
      <c r="M149" s="6"/>
      <c r="N149" s="12"/>
    </row>
    <row r="150" spans="1:14" s="4" customFormat="1" ht="115.5" hidden="1" thickBot="1">
      <c r="A150" s="59" t="s">
        <v>187</v>
      </c>
      <c r="B150" s="43" t="s">
        <v>188</v>
      </c>
      <c r="C150" s="18" t="s">
        <v>189</v>
      </c>
      <c r="D150" s="17"/>
      <c r="E150" s="78" t="s">
        <v>54</v>
      </c>
      <c r="F150" s="45">
        <v>2001829549</v>
      </c>
      <c r="G150" s="43" t="s">
        <v>190</v>
      </c>
      <c r="H150" s="44">
        <v>2014</v>
      </c>
      <c r="I150" s="18" t="s">
        <v>46</v>
      </c>
      <c r="J150" s="17" t="s">
        <v>48</v>
      </c>
      <c r="K150" s="12"/>
      <c r="L150" s="12"/>
      <c r="M150" s="6"/>
      <c r="N150" s="12"/>
    </row>
    <row r="151" spans="1:14" s="4" customFormat="1" ht="115.5" hidden="1" thickBot="1">
      <c r="A151" s="59" t="s">
        <v>191</v>
      </c>
      <c r="B151" s="43" t="s">
        <v>192</v>
      </c>
      <c r="C151" s="18" t="s">
        <v>193</v>
      </c>
      <c r="D151" s="17"/>
      <c r="E151" s="78" t="s">
        <v>54</v>
      </c>
      <c r="F151" s="45">
        <v>2101587520</v>
      </c>
      <c r="G151" s="43" t="s">
        <v>680</v>
      </c>
      <c r="H151" s="44">
        <v>2014</v>
      </c>
      <c r="I151" s="18" t="s">
        <v>46</v>
      </c>
      <c r="J151" s="17" t="s">
        <v>48</v>
      </c>
      <c r="K151" s="12"/>
      <c r="L151" s="12"/>
      <c r="M151" s="6"/>
      <c r="N151" s="12"/>
    </row>
    <row r="152" spans="1:14" s="4" customFormat="1" ht="153.75" hidden="1" thickBot="1">
      <c r="A152" s="62" t="s">
        <v>322</v>
      </c>
      <c r="B152" s="16" t="s">
        <v>323</v>
      </c>
      <c r="C152" s="18" t="s">
        <v>302</v>
      </c>
      <c r="D152" s="24" t="s">
        <v>54</v>
      </c>
      <c r="E152" s="71"/>
      <c r="F152" s="25">
        <v>245810496</v>
      </c>
      <c r="G152" s="26" t="s">
        <v>324</v>
      </c>
      <c r="H152" s="13">
        <v>2014</v>
      </c>
      <c r="I152" s="14" t="s">
        <v>46</v>
      </c>
      <c r="J152" s="13" t="s">
        <v>804</v>
      </c>
      <c r="K152" s="12"/>
      <c r="L152" s="12"/>
      <c r="M152" s="3"/>
      <c r="N152" s="12"/>
    </row>
    <row r="153" spans="1:14" s="4" customFormat="1" ht="128.25" hidden="1" thickBot="1">
      <c r="A153" s="62" t="s">
        <v>369</v>
      </c>
      <c r="B153" s="16" t="s">
        <v>370</v>
      </c>
      <c r="C153" s="18" t="s">
        <v>371</v>
      </c>
      <c r="D153" s="24" t="s">
        <v>54</v>
      </c>
      <c r="E153" s="71"/>
      <c r="F153" s="25">
        <v>889032278</v>
      </c>
      <c r="G153" s="26" t="s">
        <v>372</v>
      </c>
      <c r="H153" s="13">
        <v>2014</v>
      </c>
      <c r="I153" s="14" t="s">
        <v>46</v>
      </c>
      <c r="J153" s="13" t="s">
        <v>48</v>
      </c>
      <c r="K153" s="12"/>
      <c r="L153" s="12"/>
      <c r="M153" s="3"/>
      <c r="N153" s="12"/>
    </row>
    <row r="154" spans="1:14" s="4" customFormat="1" ht="115.5" hidden="1" thickBot="1">
      <c r="A154" s="62" t="s">
        <v>373</v>
      </c>
      <c r="B154" s="16" t="s">
        <v>374</v>
      </c>
      <c r="C154" s="18" t="s">
        <v>371</v>
      </c>
      <c r="D154" s="24" t="s">
        <v>54</v>
      </c>
      <c r="E154" s="71"/>
      <c r="F154" s="25">
        <v>891649193</v>
      </c>
      <c r="G154" s="26" t="s">
        <v>375</v>
      </c>
      <c r="H154" s="13">
        <v>2014</v>
      </c>
      <c r="I154" s="14" t="s">
        <v>46</v>
      </c>
      <c r="J154" s="13" t="s">
        <v>48</v>
      </c>
      <c r="K154" s="12"/>
      <c r="L154" s="12"/>
      <c r="M154" s="3"/>
      <c r="N154" s="12"/>
    </row>
    <row r="155" spans="1:14" s="4" customFormat="1" ht="102.75" hidden="1" thickBot="1">
      <c r="A155" s="62" t="s">
        <v>376</v>
      </c>
      <c r="B155" s="16" t="s">
        <v>377</v>
      </c>
      <c r="C155" s="18" t="s">
        <v>333</v>
      </c>
      <c r="D155" s="24" t="s">
        <v>54</v>
      </c>
      <c r="E155" s="71"/>
      <c r="F155" s="25">
        <v>310236296</v>
      </c>
      <c r="G155" s="26" t="s">
        <v>378</v>
      </c>
      <c r="H155" s="13">
        <v>2014</v>
      </c>
      <c r="I155" s="14" t="s">
        <v>46</v>
      </c>
      <c r="J155" s="13" t="s">
        <v>48</v>
      </c>
      <c r="K155" s="12"/>
      <c r="L155" s="12"/>
      <c r="M155" s="3"/>
      <c r="N155" s="12"/>
    </row>
    <row r="156" spans="1:14" s="4" customFormat="1" ht="90" hidden="1" thickBot="1">
      <c r="A156" s="62" t="s">
        <v>382</v>
      </c>
      <c r="B156" s="16" t="s">
        <v>383</v>
      </c>
      <c r="C156" s="18" t="s">
        <v>371</v>
      </c>
      <c r="D156" s="24"/>
      <c r="E156" s="71"/>
      <c r="F156" s="25">
        <v>1125308045</v>
      </c>
      <c r="G156" s="26" t="s">
        <v>681</v>
      </c>
      <c r="H156" s="13">
        <v>2014</v>
      </c>
      <c r="I156" s="14" t="s">
        <v>46</v>
      </c>
      <c r="J156" s="13" t="s">
        <v>48</v>
      </c>
      <c r="K156" s="12"/>
      <c r="L156" s="12"/>
      <c r="M156" s="3"/>
      <c r="N156" s="12"/>
    </row>
    <row r="157" spans="1:14" s="4" customFormat="1" ht="64.5" hidden="1" thickBot="1">
      <c r="A157" s="62" t="s">
        <v>384</v>
      </c>
      <c r="B157" s="16" t="s">
        <v>383</v>
      </c>
      <c r="C157" s="18" t="s">
        <v>371</v>
      </c>
      <c r="D157" s="24"/>
      <c r="E157" s="71" t="s">
        <v>54</v>
      </c>
      <c r="F157" s="25">
        <v>1125308045</v>
      </c>
      <c r="G157" s="26" t="s">
        <v>385</v>
      </c>
      <c r="H157" s="13">
        <v>2014</v>
      </c>
      <c r="I157" s="14" t="s">
        <v>46</v>
      </c>
      <c r="J157" s="13" t="s">
        <v>48</v>
      </c>
      <c r="K157" s="12"/>
      <c r="L157" s="12"/>
      <c r="M157" s="3"/>
      <c r="N157" s="12"/>
    </row>
    <row r="158" spans="1:14" s="4" customFormat="1" ht="77.25" hidden="1" customHeight="1" thickBot="1">
      <c r="A158" s="62" t="s">
        <v>396</v>
      </c>
      <c r="B158" s="16" t="s">
        <v>397</v>
      </c>
      <c r="C158" s="18" t="s">
        <v>658</v>
      </c>
      <c r="D158" s="18" t="s">
        <v>54</v>
      </c>
      <c r="E158" s="16"/>
      <c r="F158" s="19">
        <v>52026000</v>
      </c>
      <c r="G158" s="16" t="s">
        <v>399</v>
      </c>
      <c r="H158" s="13">
        <v>2014</v>
      </c>
      <c r="I158" s="14" t="s">
        <v>231</v>
      </c>
      <c r="J158" s="13" t="s">
        <v>167</v>
      </c>
      <c r="K158" s="12"/>
      <c r="L158" s="12"/>
      <c r="M158" s="3"/>
      <c r="N158" s="12"/>
    </row>
    <row r="159" spans="1:14" ht="60.75" thickBot="1">
      <c r="A159" s="138" t="s">
        <v>400</v>
      </c>
      <c r="B159" s="90" t="s">
        <v>401</v>
      </c>
      <c r="C159" s="92" t="s">
        <v>661</v>
      </c>
      <c r="D159" s="92" t="s">
        <v>54</v>
      </c>
      <c r="E159" s="93"/>
      <c r="F159" s="94">
        <v>40878795</v>
      </c>
      <c r="G159" s="90" t="s">
        <v>402</v>
      </c>
      <c r="H159" s="95">
        <v>2014</v>
      </c>
      <c r="I159" s="95" t="s">
        <v>231</v>
      </c>
      <c r="J159" s="95" t="s">
        <v>48</v>
      </c>
      <c r="M159" s="125"/>
    </row>
    <row r="160" spans="1:14" s="4" customFormat="1" ht="64.5" hidden="1" thickBot="1">
      <c r="A160" s="62" t="s">
        <v>403</v>
      </c>
      <c r="B160" s="16" t="s">
        <v>404</v>
      </c>
      <c r="C160" s="18" t="s">
        <v>662</v>
      </c>
      <c r="D160" s="18" t="s">
        <v>54</v>
      </c>
      <c r="E160" s="80"/>
      <c r="F160" s="19">
        <f>465553698+224832002</f>
        <v>690385700</v>
      </c>
      <c r="G160" s="16" t="s">
        <v>758</v>
      </c>
      <c r="H160" s="13">
        <v>2014</v>
      </c>
      <c r="I160" s="14" t="s">
        <v>46</v>
      </c>
      <c r="J160" s="13" t="s">
        <v>48</v>
      </c>
      <c r="K160" s="12"/>
      <c r="L160" s="12"/>
      <c r="M160" s="3"/>
      <c r="N160" s="12"/>
    </row>
    <row r="161" spans="1:14" s="4" customFormat="1" ht="64.5" hidden="1" thickBot="1">
      <c r="A161" s="62" t="s">
        <v>405</v>
      </c>
      <c r="B161" s="16" t="s">
        <v>406</v>
      </c>
      <c r="C161" s="18" t="s">
        <v>663</v>
      </c>
      <c r="D161" s="18" t="s">
        <v>54</v>
      </c>
      <c r="E161" s="80"/>
      <c r="F161" s="19">
        <v>113125545</v>
      </c>
      <c r="G161" s="16" t="s">
        <v>759</v>
      </c>
      <c r="H161" s="13">
        <v>2014</v>
      </c>
      <c r="I161" s="14" t="s">
        <v>46</v>
      </c>
      <c r="J161" s="13" t="s">
        <v>48</v>
      </c>
      <c r="K161" s="12"/>
      <c r="L161" s="12"/>
      <c r="M161" s="3"/>
      <c r="N161" s="12"/>
    </row>
    <row r="162" spans="1:14" s="4" customFormat="1" ht="51.75" hidden="1" thickBot="1">
      <c r="A162" s="62" t="s">
        <v>407</v>
      </c>
      <c r="B162" s="16" t="s">
        <v>408</v>
      </c>
      <c r="C162" s="17" t="s">
        <v>651</v>
      </c>
      <c r="D162" s="18" t="s">
        <v>54</v>
      </c>
      <c r="E162" s="80"/>
      <c r="F162" s="19">
        <v>49395597</v>
      </c>
      <c r="G162" s="16" t="s">
        <v>682</v>
      </c>
      <c r="H162" s="13">
        <v>2014</v>
      </c>
      <c r="I162" s="14" t="s">
        <v>46</v>
      </c>
      <c r="J162" s="13" t="s">
        <v>48</v>
      </c>
      <c r="K162" s="12"/>
      <c r="L162" s="12"/>
      <c r="M162" s="3"/>
      <c r="N162" s="12"/>
    </row>
    <row r="163" spans="1:14" s="4" customFormat="1" ht="51.75" hidden="1" thickBot="1">
      <c r="A163" s="62" t="s">
        <v>409</v>
      </c>
      <c r="B163" s="16" t="s">
        <v>408</v>
      </c>
      <c r="C163" s="17" t="s">
        <v>651</v>
      </c>
      <c r="D163" s="18" t="s">
        <v>54</v>
      </c>
      <c r="E163" s="80"/>
      <c r="F163" s="19">
        <v>49398270</v>
      </c>
      <c r="G163" s="16" t="s">
        <v>683</v>
      </c>
      <c r="H163" s="13">
        <v>2014</v>
      </c>
      <c r="I163" s="14" t="s">
        <v>46</v>
      </c>
      <c r="J163" s="13" t="s">
        <v>48</v>
      </c>
      <c r="K163" s="12"/>
      <c r="L163" s="12"/>
      <c r="M163" s="3"/>
      <c r="N163" s="12"/>
    </row>
    <row r="164" spans="1:14" s="4" customFormat="1" ht="64.5" hidden="1" thickBot="1">
      <c r="A164" s="62" t="s">
        <v>410</v>
      </c>
      <c r="B164" s="16" t="s">
        <v>408</v>
      </c>
      <c r="C164" s="17" t="s">
        <v>651</v>
      </c>
      <c r="D164" s="18" t="s">
        <v>54</v>
      </c>
      <c r="E164" s="80"/>
      <c r="F164" s="19">
        <v>49399790</v>
      </c>
      <c r="G164" s="16" t="s">
        <v>684</v>
      </c>
      <c r="H164" s="13">
        <v>2014</v>
      </c>
      <c r="I164" s="14" t="s">
        <v>46</v>
      </c>
      <c r="J164" s="13" t="s">
        <v>48</v>
      </c>
      <c r="K164" s="12"/>
      <c r="L164" s="12"/>
      <c r="M164" s="3"/>
      <c r="N164" s="12"/>
    </row>
    <row r="165" spans="1:14" ht="75.75" thickBot="1">
      <c r="A165" s="138" t="s">
        <v>411</v>
      </c>
      <c r="B165" s="90" t="s">
        <v>401</v>
      </c>
      <c r="C165" s="92" t="s">
        <v>658</v>
      </c>
      <c r="D165" s="92" t="s">
        <v>54</v>
      </c>
      <c r="E165" s="328"/>
      <c r="F165" s="94">
        <v>41659247</v>
      </c>
      <c r="G165" s="90" t="s">
        <v>1152</v>
      </c>
      <c r="H165" s="95">
        <v>2014</v>
      </c>
      <c r="I165" s="95" t="s">
        <v>231</v>
      </c>
      <c r="J165" s="95" t="s">
        <v>48</v>
      </c>
      <c r="M165" s="125"/>
    </row>
    <row r="166" spans="1:14" s="4" customFormat="1" ht="51.75" hidden="1" thickBot="1">
      <c r="A166" s="62" t="s">
        <v>412</v>
      </c>
      <c r="B166" s="16" t="s">
        <v>251</v>
      </c>
      <c r="C166" s="18" t="s">
        <v>413</v>
      </c>
      <c r="D166" s="84"/>
      <c r="E166" s="72" t="s">
        <v>54</v>
      </c>
      <c r="F166" s="19">
        <v>686995453</v>
      </c>
      <c r="G166" s="16" t="s">
        <v>761</v>
      </c>
      <c r="H166" s="13">
        <v>2014</v>
      </c>
      <c r="I166" s="18" t="s">
        <v>701</v>
      </c>
      <c r="J166" s="13" t="s">
        <v>48</v>
      </c>
      <c r="K166" s="12"/>
      <c r="L166" s="12"/>
      <c r="M166" s="3"/>
      <c r="N166" s="12"/>
    </row>
    <row r="167" spans="1:14" s="4" customFormat="1" ht="63.75" hidden="1">
      <c r="A167" s="27" t="s">
        <v>414</v>
      </c>
      <c r="B167" s="16" t="s">
        <v>251</v>
      </c>
      <c r="C167" s="18" t="s">
        <v>413</v>
      </c>
      <c r="D167" s="84"/>
      <c r="E167" s="72" t="s">
        <v>54</v>
      </c>
      <c r="F167" s="19">
        <v>1004044920</v>
      </c>
      <c r="G167" s="16" t="s">
        <v>762</v>
      </c>
      <c r="H167" s="13">
        <v>2014</v>
      </c>
      <c r="I167" s="18" t="s">
        <v>701</v>
      </c>
      <c r="J167" s="13" t="s">
        <v>48</v>
      </c>
      <c r="K167" s="12"/>
      <c r="L167" s="12"/>
      <c r="M167" s="3"/>
      <c r="N167" s="12"/>
    </row>
    <row r="168" spans="1:14" s="4" customFormat="1" ht="63.75" hidden="1">
      <c r="A168" s="27" t="s">
        <v>415</v>
      </c>
      <c r="B168" s="16" t="s">
        <v>416</v>
      </c>
      <c r="C168" s="18" t="s">
        <v>652</v>
      </c>
      <c r="D168" s="84"/>
      <c r="E168" s="72" t="s">
        <v>54</v>
      </c>
      <c r="F168" s="19">
        <v>52256360</v>
      </c>
      <c r="G168" s="16" t="s">
        <v>763</v>
      </c>
      <c r="H168" s="13">
        <v>2014</v>
      </c>
      <c r="I168" s="18" t="s">
        <v>701</v>
      </c>
      <c r="J168" s="13" t="s">
        <v>48</v>
      </c>
      <c r="K168" s="12"/>
      <c r="L168" s="12"/>
      <c r="M168" s="3"/>
      <c r="N168" s="12"/>
    </row>
    <row r="169" spans="1:14" s="4" customFormat="1" ht="76.5" hidden="1">
      <c r="A169" s="27" t="s">
        <v>417</v>
      </c>
      <c r="B169" s="16" t="s">
        <v>251</v>
      </c>
      <c r="C169" s="18" t="s">
        <v>418</v>
      </c>
      <c r="D169" s="84"/>
      <c r="E169" s="72" t="s">
        <v>54</v>
      </c>
      <c r="F169" s="19">
        <v>1499371186</v>
      </c>
      <c r="G169" s="16" t="s">
        <v>764</v>
      </c>
      <c r="H169" s="13">
        <v>2014</v>
      </c>
      <c r="I169" s="18" t="s">
        <v>701</v>
      </c>
      <c r="J169" s="13" t="s">
        <v>48</v>
      </c>
      <c r="K169" s="12"/>
      <c r="L169" s="12"/>
      <c r="M169" s="3"/>
      <c r="N169" s="12"/>
    </row>
    <row r="170" spans="1:14" s="4" customFormat="1" ht="88.5" hidden="1" customHeight="1">
      <c r="A170" s="27" t="s">
        <v>419</v>
      </c>
      <c r="B170" s="16" t="s">
        <v>420</v>
      </c>
      <c r="C170" s="18" t="s">
        <v>421</v>
      </c>
      <c r="D170" s="18" t="s">
        <v>54</v>
      </c>
      <c r="E170" s="80"/>
      <c r="F170" s="19">
        <f>1464692410+58824480</f>
        <v>1523516890</v>
      </c>
      <c r="G170" s="16" t="s">
        <v>765</v>
      </c>
      <c r="H170" s="13">
        <v>2014</v>
      </c>
      <c r="I170" s="14" t="s">
        <v>46</v>
      </c>
      <c r="J170" s="13" t="s">
        <v>48</v>
      </c>
      <c r="K170" s="12"/>
      <c r="L170" s="12"/>
      <c r="M170" s="3"/>
      <c r="N170" s="12"/>
    </row>
    <row r="171" spans="1:14" ht="30">
      <c r="A171" s="103" t="s">
        <v>422</v>
      </c>
      <c r="B171" s="90" t="s">
        <v>353</v>
      </c>
      <c r="C171" s="92" t="s">
        <v>651</v>
      </c>
      <c r="D171" s="92" t="s">
        <v>54</v>
      </c>
      <c r="E171" s="328"/>
      <c r="F171" s="94">
        <v>51995580</v>
      </c>
      <c r="G171" s="90" t="s">
        <v>685</v>
      </c>
      <c r="H171" s="95">
        <v>2014</v>
      </c>
      <c r="I171" s="95" t="s">
        <v>231</v>
      </c>
      <c r="J171" s="95" t="s">
        <v>48</v>
      </c>
      <c r="M171" s="125"/>
    </row>
    <row r="172" spans="1:14" s="4" customFormat="1" ht="51" hidden="1">
      <c r="A172" s="27" t="s">
        <v>423</v>
      </c>
      <c r="B172" s="16" t="s">
        <v>424</v>
      </c>
      <c r="C172" s="17" t="s">
        <v>651</v>
      </c>
      <c r="D172" s="18" t="s">
        <v>54</v>
      </c>
      <c r="E172" s="80"/>
      <c r="F172" s="19">
        <v>45810940</v>
      </c>
      <c r="G172" s="16" t="s">
        <v>686</v>
      </c>
      <c r="H172" s="13">
        <v>2014</v>
      </c>
      <c r="I172" s="14" t="s">
        <v>46</v>
      </c>
      <c r="J172" s="13" t="s">
        <v>48</v>
      </c>
      <c r="K172" s="12"/>
      <c r="L172" s="12"/>
      <c r="M172" s="3"/>
      <c r="N172" s="12"/>
    </row>
    <row r="173" spans="1:14" ht="60">
      <c r="A173" s="103" t="s">
        <v>425</v>
      </c>
      <c r="B173" s="90" t="s">
        <v>424</v>
      </c>
      <c r="C173" s="92" t="s">
        <v>651</v>
      </c>
      <c r="D173" s="92" t="s">
        <v>54</v>
      </c>
      <c r="E173" s="328"/>
      <c r="F173" s="94">
        <v>45810940</v>
      </c>
      <c r="G173" s="90" t="s">
        <v>687</v>
      </c>
      <c r="H173" s="95">
        <v>2014</v>
      </c>
      <c r="I173" s="95" t="s">
        <v>231</v>
      </c>
      <c r="J173" s="95" t="s">
        <v>48</v>
      </c>
      <c r="M173" s="125"/>
    </row>
    <row r="174" spans="1:14" s="4" customFormat="1" ht="76.5" hidden="1">
      <c r="A174" s="27" t="s">
        <v>426</v>
      </c>
      <c r="B174" s="16" t="s">
        <v>254</v>
      </c>
      <c r="C174" s="18" t="s">
        <v>652</v>
      </c>
      <c r="D174" s="18"/>
      <c r="E174" s="72" t="s">
        <v>54</v>
      </c>
      <c r="F174" s="19">
        <v>67961137</v>
      </c>
      <c r="G174" s="16" t="s">
        <v>427</v>
      </c>
      <c r="H174" s="13">
        <v>2014</v>
      </c>
      <c r="I174" s="14" t="s">
        <v>701</v>
      </c>
      <c r="J174" s="22" t="s">
        <v>804</v>
      </c>
      <c r="K174" s="12"/>
      <c r="L174" s="12"/>
      <c r="M174" s="3"/>
      <c r="N174" s="12"/>
    </row>
    <row r="175" spans="1:14" s="4" customFormat="1" ht="51" hidden="1">
      <c r="A175" s="27" t="s">
        <v>428</v>
      </c>
      <c r="B175" s="16" t="s">
        <v>309</v>
      </c>
      <c r="C175" s="17" t="s">
        <v>651</v>
      </c>
      <c r="D175" s="18" t="s">
        <v>54</v>
      </c>
      <c r="E175" s="72"/>
      <c r="F175" s="19">
        <f>51838080+25919040</f>
        <v>77757120</v>
      </c>
      <c r="G175" s="16" t="s">
        <v>429</v>
      </c>
      <c r="H175" s="13">
        <v>2014</v>
      </c>
      <c r="I175" s="14" t="s">
        <v>46</v>
      </c>
      <c r="J175" s="22" t="s">
        <v>804</v>
      </c>
      <c r="K175" s="12"/>
      <c r="L175" s="12"/>
      <c r="M175" s="3"/>
      <c r="N175" s="12"/>
    </row>
    <row r="176" spans="1:14" s="4" customFormat="1" ht="76.5" hidden="1">
      <c r="A176" s="27" t="s">
        <v>430</v>
      </c>
      <c r="B176" s="16" t="s">
        <v>19</v>
      </c>
      <c r="C176" s="18" t="s">
        <v>661</v>
      </c>
      <c r="D176" s="18"/>
      <c r="E176" s="72" t="s">
        <v>54</v>
      </c>
      <c r="F176" s="19">
        <v>93887500</v>
      </c>
      <c r="G176" s="16" t="s">
        <v>766</v>
      </c>
      <c r="H176" s="13">
        <v>2014</v>
      </c>
      <c r="I176" s="14" t="s">
        <v>702</v>
      </c>
      <c r="J176" s="22" t="s">
        <v>804</v>
      </c>
      <c r="K176" s="12"/>
      <c r="L176" s="12"/>
      <c r="M176" s="3"/>
      <c r="N176" s="12"/>
    </row>
    <row r="177" spans="1:14" s="4" customFormat="1" ht="76.5" hidden="1">
      <c r="A177" s="27" t="s">
        <v>431</v>
      </c>
      <c r="B177" s="16" t="s">
        <v>206</v>
      </c>
      <c r="C177" s="18" t="s">
        <v>661</v>
      </c>
      <c r="D177" s="18"/>
      <c r="E177" s="72" t="s">
        <v>54</v>
      </c>
      <c r="F177" s="19">
        <v>14747544</v>
      </c>
      <c r="G177" s="16" t="s">
        <v>432</v>
      </c>
      <c r="H177" s="13">
        <v>2014</v>
      </c>
      <c r="I177" s="14" t="s">
        <v>702</v>
      </c>
      <c r="J177" s="22" t="s">
        <v>804</v>
      </c>
      <c r="K177" s="12"/>
      <c r="L177" s="12"/>
      <c r="M177" s="3"/>
      <c r="N177" s="12"/>
    </row>
    <row r="178" spans="1:14" s="4" customFormat="1" ht="51" hidden="1">
      <c r="A178" s="27" t="s">
        <v>433</v>
      </c>
      <c r="B178" s="16" t="s">
        <v>206</v>
      </c>
      <c r="C178" s="18" t="s">
        <v>661</v>
      </c>
      <c r="D178" s="18"/>
      <c r="E178" s="72" t="s">
        <v>54</v>
      </c>
      <c r="F178" s="19">
        <v>15293556</v>
      </c>
      <c r="G178" s="16" t="s">
        <v>688</v>
      </c>
      <c r="H178" s="13">
        <v>2014</v>
      </c>
      <c r="I178" s="14" t="s">
        <v>702</v>
      </c>
      <c r="J178" s="22" t="s">
        <v>804</v>
      </c>
      <c r="K178" s="12"/>
      <c r="L178" s="12"/>
      <c r="M178" s="3"/>
      <c r="N178" s="12"/>
    </row>
    <row r="179" spans="1:14" s="4" customFormat="1" ht="76.5" hidden="1">
      <c r="A179" s="27" t="s">
        <v>434</v>
      </c>
      <c r="B179" s="16" t="s">
        <v>206</v>
      </c>
      <c r="C179" s="18" t="s">
        <v>661</v>
      </c>
      <c r="D179" s="18"/>
      <c r="E179" s="72" t="s">
        <v>54</v>
      </c>
      <c r="F179" s="19">
        <v>28587521</v>
      </c>
      <c r="G179" s="16" t="s">
        <v>435</v>
      </c>
      <c r="H179" s="13">
        <v>2014</v>
      </c>
      <c r="I179" s="14" t="s">
        <v>702</v>
      </c>
      <c r="J179" s="22" t="s">
        <v>804</v>
      </c>
      <c r="K179" s="12"/>
      <c r="L179" s="12"/>
      <c r="M179" s="3"/>
      <c r="N179" s="12"/>
    </row>
    <row r="180" spans="1:14" s="4" customFormat="1" ht="102" hidden="1">
      <c r="A180" s="27" t="s">
        <v>436</v>
      </c>
      <c r="B180" s="16" t="s">
        <v>309</v>
      </c>
      <c r="C180" s="17" t="s">
        <v>651</v>
      </c>
      <c r="D180" s="84"/>
      <c r="E180" s="80"/>
      <c r="F180" s="19">
        <v>520627488</v>
      </c>
      <c r="G180" s="64" t="s">
        <v>437</v>
      </c>
      <c r="H180" s="13">
        <v>2014</v>
      </c>
      <c r="I180" s="14" t="s">
        <v>46</v>
      </c>
      <c r="J180" s="22" t="s">
        <v>804</v>
      </c>
      <c r="K180" s="12"/>
      <c r="L180" s="12"/>
      <c r="M180" s="3"/>
      <c r="N180" s="12"/>
    </row>
    <row r="181" spans="1:14" s="4" customFormat="1" ht="76.5" hidden="1">
      <c r="A181" s="27" t="s">
        <v>438</v>
      </c>
      <c r="B181" s="16" t="s">
        <v>439</v>
      </c>
      <c r="C181" s="18" t="s">
        <v>659</v>
      </c>
      <c r="D181" s="18" t="s">
        <v>54</v>
      </c>
      <c r="E181" s="80"/>
      <c r="F181" s="19">
        <v>46799910</v>
      </c>
      <c r="G181" s="16" t="s">
        <v>440</v>
      </c>
      <c r="H181" s="13">
        <v>2014</v>
      </c>
      <c r="I181" s="14" t="s">
        <v>46</v>
      </c>
      <c r="J181" s="22" t="s">
        <v>804</v>
      </c>
      <c r="K181" s="12"/>
      <c r="L181" s="12"/>
      <c r="M181" s="3"/>
      <c r="N181" s="12"/>
    </row>
    <row r="182" spans="1:14" s="4" customFormat="1" ht="89.25" hidden="1">
      <c r="A182" s="27" t="s">
        <v>441</v>
      </c>
      <c r="B182" s="16" t="s">
        <v>442</v>
      </c>
      <c r="C182" s="18" t="s">
        <v>652</v>
      </c>
      <c r="D182" s="18"/>
      <c r="E182" s="72" t="s">
        <v>54</v>
      </c>
      <c r="F182" s="19">
        <v>51995840</v>
      </c>
      <c r="G182" s="16" t="s">
        <v>767</v>
      </c>
      <c r="H182" s="13">
        <v>2014</v>
      </c>
      <c r="I182" s="14" t="s">
        <v>701</v>
      </c>
      <c r="J182" s="22" t="s">
        <v>804</v>
      </c>
      <c r="K182" s="12"/>
      <c r="L182" s="12"/>
      <c r="M182" s="3"/>
      <c r="N182" s="12"/>
    </row>
    <row r="183" spans="1:14" s="4" customFormat="1" ht="76.5" hidden="1">
      <c r="A183" s="27" t="s">
        <v>443</v>
      </c>
      <c r="B183" s="16" t="s">
        <v>442</v>
      </c>
      <c r="C183" s="18" t="s">
        <v>652</v>
      </c>
      <c r="D183" s="84"/>
      <c r="E183" s="72" t="s">
        <v>54</v>
      </c>
      <c r="F183" s="19">
        <v>51995840</v>
      </c>
      <c r="G183" s="16" t="s">
        <v>444</v>
      </c>
      <c r="H183" s="13">
        <v>2014</v>
      </c>
      <c r="I183" s="14" t="s">
        <v>701</v>
      </c>
      <c r="J183" s="22" t="s">
        <v>804</v>
      </c>
      <c r="K183" s="12"/>
      <c r="L183" s="12"/>
      <c r="M183" s="3"/>
      <c r="N183" s="12"/>
    </row>
    <row r="184" spans="1:14" s="4" customFormat="1" ht="108.75" hidden="1" customHeight="1">
      <c r="A184" s="27" t="s">
        <v>445</v>
      </c>
      <c r="B184" s="16" t="s">
        <v>446</v>
      </c>
      <c r="C184" s="18" t="s">
        <v>659</v>
      </c>
      <c r="D184" s="18" t="s">
        <v>54</v>
      </c>
      <c r="E184" s="80"/>
      <c r="F184" s="19">
        <v>111572512</v>
      </c>
      <c r="G184" s="16" t="s">
        <v>768</v>
      </c>
      <c r="H184" s="13">
        <v>2014</v>
      </c>
      <c r="I184" s="14" t="s">
        <v>46</v>
      </c>
      <c r="J184" s="22" t="s">
        <v>804</v>
      </c>
      <c r="K184" s="12"/>
      <c r="L184" s="12"/>
      <c r="M184" s="3"/>
      <c r="N184" s="12"/>
    </row>
    <row r="185" spans="1:14" s="4" customFormat="1" ht="75.75" hidden="1" customHeight="1">
      <c r="A185" s="27" t="s">
        <v>447</v>
      </c>
      <c r="B185" s="16" t="s">
        <v>448</v>
      </c>
      <c r="C185" s="18" t="s">
        <v>302</v>
      </c>
      <c r="D185" s="18" t="s">
        <v>54</v>
      </c>
      <c r="E185" s="16"/>
      <c r="F185" s="19">
        <v>25978200</v>
      </c>
      <c r="G185" s="16" t="s">
        <v>449</v>
      </c>
      <c r="H185" s="65">
        <v>2014</v>
      </c>
      <c r="I185" s="14" t="s">
        <v>231</v>
      </c>
      <c r="J185" s="13" t="s">
        <v>167</v>
      </c>
      <c r="K185" s="12"/>
      <c r="L185" s="12"/>
      <c r="M185" s="3"/>
      <c r="N185" s="12"/>
    </row>
    <row r="186" spans="1:14" s="4" customFormat="1" ht="60" hidden="1" customHeight="1">
      <c r="A186" s="27" t="s">
        <v>450</v>
      </c>
      <c r="B186" s="16" t="s">
        <v>451</v>
      </c>
      <c r="C186" s="17" t="s">
        <v>651</v>
      </c>
      <c r="D186" s="18" t="s">
        <v>54</v>
      </c>
      <c r="E186" s="16"/>
      <c r="F186" s="19">
        <v>51948000</v>
      </c>
      <c r="G186" s="16" t="s">
        <v>689</v>
      </c>
      <c r="H186" s="65">
        <v>2014</v>
      </c>
      <c r="I186" s="14" t="s">
        <v>46</v>
      </c>
      <c r="J186" s="13" t="s">
        <v>167</v>
      </c>
      <c r="K186" s="12"/>
      <c r="L186" s="12"/>
      <c r="M186" s="3"/>
      <c r="N186" s="12"/>
    </row>
    <row r="187" spans="1:14" s="4" customFormat="1" ht="50.25" hidden="1" customHeight="1">
      <c r="A187" s="27" t="s">
        <v>452</v>
      </c>
      <c r="B187" s="16" t="s">
        <v>451</v>
      </c>
      <c r="C187" s="17" t="s">
        <v>651</v>
      </c>
      <c r="D187" s="18" t="s">
        <v>54</v>
      </c>
      <c r="E187" s="16"/>
      <c r="F187" s="19">
        <v>51968000</v>
      </c>
      <c r="G187" s="16" t="s">
        <v>690</v>
      </c>
      <c r="H187" s="65">
        <v>2014</v>
      </c>
      <c r="I187" s="14" t="s">
        <v>46</v>
      </c>
      <c r="J187" s="13" t="s">
        <v>167</v>
      </c>
      <c r="K187" s="12"/>
      <c r="L187" s="12"/>
      <c r="M187" s="3"/>
      <c r="N187" s="12"/>
    </row>
    <row r="188" spans="1:14" s="4" customFormat="1" ht="71.25" hidden="1" customHeight="1">
      <c r="A188" s="27" t="s">
        <v>453</v>
      </c>
      <c r="B188" s="16" t="s">
        <v>454</v>
      </c>
      <c r="C188" s="17" t="s">
        <v>651</v>
      </c>
      <c r="D188" s="18" t="s">
        <v>54</v>
      </c>
      <c r="E188" s="16"/>
      <c r="F188" s="19">
        <v>28305508</v>
      </c>
      <c r="G188" s="16" t="s">
        <v>455</v>
      </c>
      <c r="H188" s="65">
        <v>2014</v>
      </c>
      <c r="I188" s="14" t="s">
        <v>701</v>
      </c>
      <c r="J188" s="13" t="s">
        <v>167</v>
      </c>
      <c r="K188" s="12"/>
      <c r="L188" s="12"/>
      <c r="M188" s="3"/>
      <c r="N188" s="12"/>
    </row>
    <row r="189" spans="1:14" s="4" customFormat="1" ht="67.5" hidden="1" customHeight="1">
      <c r="A189" s="27" t="s">
        <v>456</v>
      </c>
      <c r="B189" s="16" t="s">
        <v>457</v>
      </c>
      <c r="C189" s="18" t="s">
        <v>652</v>
      </c>
      <c r="D189" s="18" t="s">
        <v>54</v>
      </c>
      <c r="E189" s="16"/>
      <c r="F189" s="19">
        <v>12000000</v>
      </c>
      <c r="G189" s="16" t="s">
        <v>458</v>
      </c>
      <c r="H189" s="65">
        <v>2014</v>
      </c>
      <c r="I189" s="14" t="s">
        <v>46</v>
      </c>
      <c r="J189" s="13" t="s">
        <v>167</v>
      </c>
      <c r="K189" s="12"/>
      <c r="L189" s="12"/>
      <c r="M189" s="3"/>
      <c r="N189" s="12"/>
    </row>
    <row r="190" spans="1:14" s="4" customFormat="1" ht="83.25" hidden="1" customHeight="1">
      <c r="A190" s="27" t="s">
        <v>459</v>
      </c>
      <c r="B190" s="16" t="s">
        <v>397</v>
      </c>
      <c r="C190" s="18" t="s">
        <v>658</v>
      </c>
      <c r="D190" s="18" t="s">
        <v>54</v>
      </c>
      <c r="E190" s="16"/>
      <c r="F190" s="19">
        <v>43326000</v>
      </c>
      <c r="G190" s="16" t="s">
        <v>769</v>
      </c>
      <c r="H190" s="65">
        <v>2014</v>
      </c>
      <c r="I190" s="14" t="s">
        <v>231</v>
      </c>
      <c r="J190" s="13" t="s">
        <v>167</v>
      </c>
      <c r="K190" s="12"/>
      <c r="L190" s="12"/>
      <c r="M190" s="3"/>
      <c r="N190" s="12"/>
    </row>
    <row r="191" spans="1:14" s="4" customFormat="1" ht="51" hidden="1" customHeight="1">
      <c r="A191" s="27" t="s">
        <v>460</v>
      </c>
      <c r="B191" s="16" t="s">
        <v>457</v>
      </c>
      <c r="C191" s="17" t="s">
        <v>651</v>
      </c>
      <c r="D191" s="18" t="s">
        <v>54</v>
      </c>
      <c r="E191" s="16"/>
      <c r="F191" s="19">
        <v>49959368</v>
      </c>
      <c r="G191" s="16" t="s">
        <v>461</v>
      </c>
      <c r="H191" s="65">
        <v>2014</v>
      </c>
      <c r="I191" s="14" t="s">
        <v>46</v>
      </c>
      <c r="J191" s="13" t="s">
        <v>167</v>
      </c>
      <c r="K191" s="12"/>
      <c r="L191" s="12"/>
      <c r="M191" s="3"/>
      <c r="N191" s="12"/>
    </row>
    <row r="192" spans="1:14" s="4" customFormat="1" ht="54.75" hidden="1" customHeight="1">
      <c r="A192" s="27" t="s">
        <v>462</v>
      </c>
      <c r="B192" s="16" t="s">
        <v>457</v>
      </c>
      <c r="C192" s="17" t="s">
        <v>651</v>
      </c>
      <c r="D192" s="18" t="s">
        <v>54</v>
      </c>
      <c r="E192" s="16"/>
      <c r="F192" s="19">
        <v>50000000</v>
      </c>
      <c r="G192" s="16" t="s">
        <v>463</v>
      </c>
      <c r="H192" s="65">
        <v>2014</v>
      </c>
      <c r="I192" s="14" t="s">
        <v>46</v>
      </c>
      <c r="J192" s="13" t="s">
        <v>167</v>
      </c>
      <c r="K192" s="12"/>
      <c r="L192" s="12"/>
      <c r="M192" s="3"/>
      <c r="N192" s="12"/>
    </row>
    <row r="193" spans="1:14" s="4" customFormat="1" ht="69.75" hidden="1" customHeight="1">
      <c r="A193" s="27" t="s">
        <v>464</v>
      </c>
      <c r="B193" s="16" t="s">
        <v>465</v>
      </c>
      <c r="C193" s="18" t="s">
        <v>652</v>
      </c>
      <c r="D193" s="18" t="s">
        <v>54</v>
      </c>
      <c r="E193" s="16"/>
      <c r="F193" s="19">
        <v>51991200</v>
      </c>
      <c r="G193" s="16" t="s">
        <v>466</v>
      </c>
      <c r="H193" s="65">
        <v>2014</v>
      </c>
      <c r="I193" s="14" t="s">
        <v>231</v>
      </c>
      <c r="J193" s="13" t="s">
        <v>167</v>
      </c>
      <c r="K193" s="12"/>
      <c r="L193" s="12"/>
      <c r="M193" s="3"/>
      <c r="N193" s="12"/>
    </row>
    <row r="194" spans="1:14" s="4" customFormat="1" ht="73.5" hidden="1" customHeight="1">
      <c r="A194" s="27" t="s">
        <v>467</v>
      </c>
      <c r="B194" s="16" t="s">
        <v>468</v>
      </c>
      <c r="C194" s="18" t="s">
        <v>658</v>
      </c>
      <c r="D194" s="18" t="s">
        <v>54</v>
      </c>
      <c r="E194" s="16"/>
      <c r="F194" s="19">
        <v>52000000</v>
      </c>
      <c r="G194" s="16" t="s">
        <v>469</v>
      </c>
      <c r="H194" s="65">
        <v>2014</v>
      </c>
      <c r="I194" s="14" t="s">
        <v>231</v>
      </c>
      <c r="J194" s="13" t="s">
        <v>167</v>
      </c>
      <c r="K194" s="12"/>
      <c r="L194" s="12"/>
      <c r="M194" s="3"/>
      <c r="N194" s="12"/>
    </row>
    <row r="195" spans="1:14" s="4" customFormat="1" ht="54" hidden="1" customHeight="1">
      <c r="A195" s="27" t="s">
        <v>470</v>
      </c>
      <c r="B195" s="16" t="s">
        <v>471</v>
      </c>
      <c r="C195" s="18" t="s">
        <v>664</v>
      </c>
      <c r="D195" s="18" t="s">
        <v>54</v>
      </c>
      <c r="E195" s="16"/>
      <c r="F195" s="19">
        <v>51999900</v>
      </c>
      <c r="G195" s="16" t="s">
        <v>472</v>
      </c>
      <c r="H195" s="65">
        <v>2014</v>
      </c>
      <c r="I195" s="14" t="s">
        <v>231</v>
      </c>
      <c r="J195" s="13" t="s">
        <v>167</v>
      </c>
      <c r="K195" s="12"/>
      <c r="L195" s="12"/>
      <c r="M195" s="3"/>
      <c r="N195" s="12"/>
    </row>
    <row r="196" spans="1:14" s="4" customFormat="1" ht="63" hidden="1" customHeight="1">
      <c r="A196" s="27" t="s">
        <v>473</v>
      </c>
      <c r="B196" s="16" t="s">
        <v>471</v>
      </c>
      <c r="C196" s="18" t="s">
        <v>664</v>
      </c>
      <c r="D196" s="18" t="s">
        <v>54</v>
      </c>
      <c r="E196" s="16"/>
      <c r="F196" s="19">
        <f>51999900+25000000</f>
        <v>76999900</v>
      </c>
      <c r="G196" s="16" t="s">
        <v>474</v>
      </c>
      <c r="H196" s="65">
        <v>2014</v>
      </c>
      <c r="I196" s="14" t="s">
        <v>231</v>
      </c>
      <c r="J196" s="13" t="s">
        <v>167</v>
      </c>
      <c r="K196" s="12"/>
      <c r="L196" s="12"/>
      <c r="M196" s="3"/>
      <c r="N196" s="12"/>
    </row>
    <row r="197" spans="1:14" s="4" customFormat="1" ht="65.25" hidden="1" customHeight="1">
      <c r="A197" s="27" t="s">
        <v>475</v>
      </c>
      <c r="B197" s="16" t="s">
        <v>471</v>
      </c>
      <c r="C197" s="18" t="s">
        <v>664</v>
      </c>
      <c r="D197" s="18" t="s">
        <v>54</v>
      </c>
      <c r="E197" s="16"/>
      <c r="F197" s="19">
        <v>51999900</v>
      </c>
      <c r="G197" s="16" t="s">
        <v>476</v>
      </c>
      <c r="H197" s="65">
        <v>2014</v>
      </c>
      <c r="I197" s="14" t="s">
        <v>231</v>
      </c>
      <c r="J197" s="13" t="s">
        <v>167</v>
      </c>
      <c r="K197" s="12"/>
      <c r="L197" s="12"/>
      <c r="M197" s="3"/>
      <c r="N197" s="12"/>
    </row>
    <row r="198" spans="1:14" s="4" customFormat="1" ht="78" hidden="1" customHeight="1">
      <c r="A198" s="27" t="s">
        <v>477</v>
      </c>
      <c r="B198" s="16" t="s">
        <v>471</v>
      </c>
      <c r="C198" s="18" t="s">
        <v>664</v>
      </c>
      <c r="D198" s="18" t="s">
        <v>54</v>
      </c>
      <c r="E198" s="16"/>
      <c r="F198" s="19">
        <v>51999900</v>
      </c>
      <c r="G198" s="16" t="s">
        <v>478</v>
      </c>
      <c r="H198" s="65">
        <v>2014</v>
      </c>
      <c r="I198" s="14" t="s">
        <v>231</v>
      </c>
      <c r="J198" s="13" t="s">
        <v>167</v>
      </c>
      <c r="K198" s="12"/>
      <c r="L198" s="12"/>
      <c r="M198" s="3"/>
      <c r="N198" s="12"/>
    </row>
    <row r="199" spans="1:14" s="4" customFormat="1" ht="81.75" hidden="1" customHeight="1">
      <c r="A199" s="27" t="s">
        <v>479</v>
      </c>
      <c r="B199" s="16" t="s">
        <v>480</v>
      </c>
      <c r="C199" s="18" t="s">
        <v>652</v>
      </c>
      <c r="D199" s="18" t="s">
        <v>54</v>
      </c>
      <c r="E199" s="16"/>
      <c r="F199" s="19">
        <v>52300000</v>
      </c>
      <c r="G199" s="16" t="s">
        <v>481</v>
      </c>
      <c r="H199" s="65">
        <v>2014</v>
      </c>
      <c r="I199" s="14" t="s">
        <v>701</v>
      </c>
      <c r="J199" s="13" t="s">
        <v>167</v>
      </c>
      <c r="K199" s="12"/>
      <c r="L199" s="12"/>
      <c r="M199" s="3"/>
      <c r="N199" s="12"/>
    </row>
    <row r="200" spans="1:14" s="4" customFormat="1" ht="114.75" hidden="1">
      <c r="A200" s="27" t="s">
        <v>634</v>
      </c>
      <c r="B200" s="18" t="s">
        <v>206</v>
      </c>
      <c r="C200" s="18" t="s">
        <v>657</v>
      </c>
      <c r="D200" s="83" t="s">
        <v>54</v>
      </c>
      <c r="E200" s="78"/>
      <c r="F200" s="73">
        <v>18240768</v>
      </c>
      <c r="G200" s="43" t="s">
        <v>691</v>
      </c>
      <c r="H200" s="33">
        <v>2014</v>
      </c>
      <c r="I200" s="34" t="s">
        <v>702</v>
      </c>
      <c r="J200" s="22" t="s">
        <v>804</v>
      </c>
      <c r="K200" s="12"/>
      <c r="L200" s="12"/>
      <c r="M200" s="12"/>
      <c r="N200" s="12"/>
    </row>
    <row r="201" spans="1:14" s="4" customFormat="1" ht="51.75" hidden="1">
      <c r="A201" s="27" t="s">
        <v>639</v>
      </c>
      <c r="B201" s="18" t="s">
        <v>206</v>
      </c>
      <c r="C201" s="18" t="s">
        <v>657</v>
      </c>
      <c r="D201" s="83" t="s">
        <v>54</v>
      </c>
      <c r="E201" s="78"/>
      <c r="F201" s="73">
        <v>101989530</v>
      </c>
      <c r="G201" s="50" t="s">
        <v>692</v>
      </c>
      <c r="H201" s="33">
        <v>2014</v>
      </c>
      <c r="I201" s="34" t="s">
        <v>702</v>
      </c>
      <c r="J201" s="22" t="s">
        <v>804</v>
      </c>
      <c r="K201" s="12"/>
      <c r="L201" s="12"/>
      <c r="M201" s="12"/>
      <c r="N201" s="12"/>
    </row>
    <row r="202" spans="1:14" s="4" customFormat="1" ht="64.5" hidden="1">
      <c r="A202" s="27" t="s">
        <v>643</v>
      </c>
      <c r="B202" s="18" t="s">
        <v>57</v>
      </c>
      <c r="C202" s="18" t="s">
        <v>206</v>
      </c>
      <c r="D202" s="83" t="s">
        <v>54</v>
      </c>
      <c r="E202" s="78"/>
      <c r="F202" s="73">
        <v>930402554</v>
      </c>
      <c r="G202" s="50" t="s">
        <v>644</v>
      </c>
      <c r="H202" s="33">
        <v>2014</v>
      </c>
      <c r="I202" s="34" t="s">
        <v>702</v>
      </c>
      <c r="J202" s="33" t="s">
        <v>48</v>
      </c>
      <c r="K202" s="12"/>
      <c r="L202" s="12"/>
      <c r="M202" s="12"/>
      <c r="N202" s="12"/>
    </row>
    <row r="203" spans="1:14" s="4" customFormat="1" ht="63.75" hidden="1">
      <c r="A203" s="27" t="s">
        <v>645</v>
      </c>
      <c r="B203" s="18" t="s">
        <v>408</v>
      </c>
      <c r="C203" s="18" t="s">
        <v>657</v>
      </c>
      <c r="D203" s="83" t="s">
        <v>54</v>
      </c>
      <c r="E203" s="78"/>
      <c r="F203" s="73">
        <v>49491585</v>
      </c>
      <c r="G203" s="50" t="s">
        <v>646</v>
      </c>
      <c r="H203" s="33">
        <v>2014</v>
      </c>
      <c r="I203" s="34" t="s">
        <v>650</v>
      </c>
      <c r="J203" s="33" t="s">
        <v>48</v>
      </c>
      <c r="K203" s="12"/>
      <c r="L203" s="12"/>
      <c r="M203" s="12"/>
      <c r="N203" s="12"/>
    </row>
    <row r="204" spans="1:14" s="4" customFormat="1" ht="89.25" hidden="1">
      <c r="A204" s="28" t="s">
        <v>41</v>
      </c>
      <c r="B204" s="18" t="s">
        <v>19</v>
      </c>
      <c r="C204" s="18" t="s">
        <v>36</v>
      </c>
      <c r="D204" s="30" t="s">
        <v>54</v>
      </c>
      <c r="E204" s="77"/>
      <c r="F204" s="66">
        <v>471011040</v>
      </c>
      <c r="G204" s="32" t="s">
        <v>33</v>
      </c>
      <c r="H204" s="33">
        <v>2015</v>
      </c>
      <c r="I204" s="34" t="s">
        <v>46</v>
      </c>
      <c r="J204" s="22" t="s">
        <v>804</v>
      </c>
      <c r="K204" s="12"/>
      <c r="L204" s="12"/>
      <c r="M204" s="12"/>
      <c r="N204" s="12"/>
    </row>
    <row r="205" spans="1:14" s="4" customFormat="1" ht="63.75" hidden="1">
      <c r="A205" s="28" t="s">
        <v>42</v>
      </c>
      <c r="B205" s="18" t="s">
        <v>34</v>
      </c>
      <c r="C205" s="18" t="str">
        <f>C204</f>
        <v>ING. CIRA PIEDRAHITA CÉSPEDES</v>
      </c>
      <c r="D205" s="30" t="s">
        <v>54</v>
      </c>
      <c r="E205" s="77"/>
      <c r="F205" s="66">
        <v>479102040</v>
      </c>
      <c r="G205" s="32" t="s">
        <v>35</v>
      </c>
      <c r="H205" s="33">
        <v>2015</v>
      </c>
      <c r="I205" s="34" t="s">
        <v>46</v>
      </c>
      <c r="J205" s="22" t="s">
        <v>804</v>
      </c>
      <c r="K205" s="12"/>
      <c r="L205" s="12"/>
      <c r="M205" s="12"/>
      <c r="N205" s="12"/>
    </row>
    <row r="206" spans="1:14" s="4" customFormat="1" ht="127.5" hidden="1">
      <c r="A206" s="28" t="s">
        <v>17</v>
      </c>
      <c r="B206" s="18" t="s">
        <v>18</v>
      </c>
      <c r="C206" s="18" t="s">
        <v>30</v>
      </c>
      <c r="D206" s="30" t="s">
        <v>54</v>
      </c>
      <c r="E206" s="77"/>
      <c r="F206" s="31">
        <f>7898126637+343437492+346800492</f>
        <v>8588364621</v>
      </c>
      <c r="G206" s="32" t="s">
        <v>27</v>
      </c>
      <c r="H206" s="33">
        <v>2015</v>
      </c>
      <c r="I206" s="34" t="s">
        <v>46</v>
      </c>
      <c r="J206" s="33" t="s">
        <v>48</v>
      </c>
      <c r="K206" s="12"/>
      <c r="L206" s="12"/>
      <c r="M206" s="12"/>
      <c r="N206" s="12"/>
    </row>
    <row r="207" spans="1:14" s="4" customFormat="1" ht="114.75" hidden="1">
      <c r="A207" s="28" t="s">
        <v>20</v>
      </c>
      <c r="B207" s="18" t="s">
        <v>21</v>
      </c>
      <c r="C207" s="18" t="s">
        <v>29</v>
      </c>
      <c r="D207" s="30" t="s">
        <v>54</v>
      </c>
      <c r="E207" s="77"/>
      <c r="F207" s="31">
        <f>7310884702+32000000</f>
        <v>7342884702</v>
      </c>
      <c r="G207" s="32" t="s">
        <v>50</v>
      </c>
      <c r="H207" s="33">
        <v>2015</v>
      </c>
      <c r="I207" s="34" t="s">
        <v>46</v>
      </c>
      <c r="J207" s="33" t="s">
        <v>48</v>
      </c>
      <c r="K207" s="12"/>
      <c r="L207" s="12"/>
      <c r="M207" s="12"/>
      <c r="N207" s="12"/>
    </row>
    <row r="208" spans="1:14" s="4" customFormat="1" ht="51.75" hidden="1">
      <c r="A208" s="41" t="s">
        <v>140</v>
      </c>
      <c r="B208" s="18" t="s">
        <v>141</v>
      </c>
      <c r="C208" s="18" t="s">
        <v>53</v>
      </c>
      <c r="D208" s="18"/>
      <c r="E208" s="72" t="s">
        <v>54</v>
      </c>
      <c r="F208" s="39">
        <v>45200000</v>
      </c>
      <c r="G208" s="40" t="s">
        <v>142</v>
      </c>
      <c r="H208" s="33">
        <v>2015</v>
      </c>
      <c r="I208" s="34" t="s">
        <v>702</v>
      </c>
      <c r="J208" s="22" t="s">
        <v>804</v>
      </c>
      <c r="K208" s="12"/>
      <c r="L208" s="12"/>
      <c r="M208" s="12"/>
      <c r="N208" s="12"/>
    </row>
    <row r="209" spans="1:14" s="4" customFormat="1" ht="64.5" hidden="1">
      <c r="A209" s="41" t="s">
        <v>143</v>
      </c>
      <c r="B209" s="18" t="s">
        <v>141</v>
      </c>
      <c r="C209" s="18" t="s">
        <v>53</v>
      </c>
      <c r="D209" s="18"/>
      <c r="E209" s="72" t="s">
        <v>54</v>
      </c>
      <c r="F209" s="39">
        <v>45200000</v>
      </c>
      <c r="G209" s="40" t="s">
        <v>144</v>
      </c>
      <c r="H209" s="33">
        <v>2015</v>
      </c>
      <c r="I209" s="34" t="s">
        <v>702</v>
      </c>
      <c r="J209" s="22" t="s">
        <v>804</v>
      </c>
      <c r="K209" s="12"/>
      <c r="L209" s="12"/>
      <c r="M209" s="12"/>
      <c r="N209" s="12"/>
    </row>
    <row r="210" spans="1:14" s="4" customFormat="1" ht="51.75" hidden="1">
      <c r="A210" s="41" t="s">
        <v>145</v>
      </c>
      <c r="B210" s="18" t="s">
        <v>146</v>
      </c>
      <c r="C210" s="18" t="s">
        <v>53</v>
      </c>
      <c r="D210" s="18"/>
      <c r="E210" s="72" t="s">
        <v>54</v>
      </c>
      <c r="F210" s="39">
        <v>339248912</v>
      </c>
      <c r="G210" s="40" t="s">
        <v>147</v>
      </c>
      <c r="H210" s="33">
        <v>2015</v>
      </c>
      <c r="I210" s="34" t="s">
        <v>702</v>
      </c>
      <c r="J210" s="33" t="s">
        <v>48</v>
      </c>
      <c r="K210" s="12"/>
      <c r="L210" s="12"/>
      <c r="M210" s="12"/>
      <c r="N210" s="12"/>
    </row>
    <row r="211" spans="1:14" s="4" customFormat="1" ht="90" hidden="1">
      <c r="A211" s="41" t="s">
        <v>148</v>
      </c>
      <c r="B211" s="18" t="s">
        <v>149</v>
      </c>
      <c r="C211" s="18" t="s">
        <v>150</v>
      </c>
      <c r="D211" s="18"/>
      <c r="E211" s="72" t="s">
        <v>54</v>
      </c>
      <c r="F211" s="39">
        <v>1383481673</v>
      </c>
      <c r="G211" s="40" t="s">
        <v>151</v>
      </c>
      <c r="H211" s="33">
        <v>2015</v>
      </c>
      <c r="I211" s="34" t="s">
        <v>702</v>
      </c>
      <c r="J211" s="33" t="s">
        <v>48</v>
      </c>
      <c r="K211" s="12"/>
      <c r="L211" s="12"/>
      <c r="M211" s="12"/>
      <c r="N211" s="12"/>
    </row>
    <row r="212" spans="1:14" s="4" customFormat="1" ht="90" hidden="1">
      <c r="A212" s="41" t="s">
        <v>152</v>
      </c>
      <c r="B212" s="18" t="s">
        <v>153</v>
      </c>
      <c r="C212" s="18" t="s">
        <v>53</v>
      </c>
      <c r="D212" s="18"/>
      <c r="E212" s="72" t="s">
        <v>54</v>
      </c>
      <c r="F212" s="39">
        <v>39785680</v>
      </c>
      <c r="G212" s="40" t="s">
        <v>154</v>
      </c>
      <c r="H212" s="33">
        <v>2015</v>
      </c>
      <c r="I212" s="34" t="s">
        <v>702</v>
      </c>
      <c r="J212" s="22" t="s">
        <v>804</v>
      </c>
      <c r="K212" s="12"/>
      <c r="L212" s="12"/>
      <c r="M212" s="12"/>
      <c r="N212" s="12"/>
    </row>
    <row r="213" spans="1:14" s="4" customFormat="1" ht="62.25" hidden="1" customHeight="1">
      <c r="A213" s="38" t="s">
        <v>175</v>
      </c>
      <c r="B213" s="43" t="s">
        <v>176</v>
      </c>
      <c r="C213" s="18" t="s">
        <v>158</v>
      </c>
      <c r="D213" s="17" t="s">
        <v>54</v>
      </c>
      <c r="E213" s="44"/>
      <c r="F213" s="45">
        <v>51969160</v>
      </c>
      <c r="G213" s="43" t="s">
        <v>770</v>
      </c>
      <c r="H213" s="44">
        <v>2015</v>
      </c>
      <c r="I213" s="18" t="s">
        <v>46</v>
      </c>
      <c r="J213" s="17" t="s">
        <v>167</v>
      </c>
      <c r="K213" s="12"/>
      <c r="L213" s="12"/>
      <c r="M213" s="5"/>
      <c r="N213" s="12"/>
    </row>
    <row r="214" spans="1:14" s="4" customFormat="1" ht="38.25" hidden="1">
      <c r="A214" s="38" t="s">
        <v>194</v>
      </c>
      <c r="B214" s="43" t="s">
        <v>195</v>
      </c>
      <c r="C214" s="18" t="s">
        <v>196</v>
      </c>
      <c r="D214" s="17" t="s">
        <v>54</v>
      </c>
      <c r="E214" s="78"/>
      <c r="F214" s="45">
        <v>38778207</v>
      </c>
      <c r="G214" s="43" t="s">
        <v>693</v>
      </c>
      <c r="H214" s="44">
        <v>2015</v>
      </c>
      <c r="I214" s="18" t="s">
        <v>46</v>
      </c>
      <c r="J214" s="17" t="s">
        <v>48</v>
      </c>
      <c r="K214" s="12"/>
      <c r="L214" s="12"/>
      <c r="M214" s="6"/>
      <c r="N214" s="12"/>
    </row>
    <row r="215" spans="1:14" s="4" customFormat="1" ht="76.5" hidden="1">
      <c r="A215" s="38" t="s">
        <v>197</v>
      </c>
      <c r="B215" s="43" t="s">
        <v>198</v>
      </c>
      <c r="C215" s="18" t="s">
        <v>199</v>
      </c>
      <c r="D215" s="17"/>
      <c r="E215" s="78" t="s">
        <v>54</v>
      </c>
      <c r="F215" s="45">
        <v>13053616433</v>
      </c>
      <c r="G215" s="43" t="s">
        <v>694</v>
      </c>
      <c r="H215" s="44">
        <v>2015</v>
      </c>
      <c r="I215" s="18" t="s">
        <v>46</v>
      </c>
      <c r="J215" s="17" t="s">
        <v>48</v>
      </c>
      <c r="K215" s="12"/>
      <c r="L215" s="12"/>
      <c r="M215" s="6"/>
      <c r="N215" s="12"/>
    </row>
    <row r="216" spans="1:14" s="4" customFormat="1" ht="76.5" hidden="1">
      <c r="A216" s="27" t="s">
        <v>261</v>
      </c>
      <c r="B216" s="18" t="s">
        <v>262</v>
      </c>
      <c r="C216" s="18" t="s">
        <v>237</v>
      </c>
      <c r="D216" s="85"/>
      <c r="E216" s="78" t="s">
        <v>54</v>
      </c>
      <c r="F216" s="48">
        <v>285194700</v>
      </c>
      <c r="G216" s="67" t="s">
        <v>263</v>
      </c>
      <c r="H216" s="21">
        <v>2015</v>
      </c>
      <c r="I216" s="14" t="s">
        <v>46</v>
      </c>
      <c r="J216" s="13" t="s">
        <v>804</v>
      </c>
      <c r="K216" s="12"/>
      <c r="L216" s="12"/>
      <c r="M216" s="8"/>
      <c r="N216" s="12"/>
    </row>
    <row r="217" spans="1:14" s="4" customFormat="1" ht="60.75" hidden="1" customHeight="1">
      <c r="A217" s="27" t="s">
        <v>296</v>
      </c>
      <c r="B217" s="18" t="s">
        <v>297</v>
      </c>
      <c r="C217" s="18" t="s">
        <v>298</v>
      </c>
      <c r="D217" s="85"/>
      <c r="E217" s="78" t="s">
        <v>54</v>
      </c>
      <c r="F217" s="48">
        <v>4516687301</v>
      </c>
      <c r="G217" s="18" t="s">
        <v>299</v>
      </c>
      <c r="H217" s="13">
        <v>2015</v>
      </c>
      <c r="I217" s="14" t="s">
        <v>46</v>
      </c>
      <c r="J217" s="13" t="s">
        <v>48</v>
      </c>
      <c r="K217" s="12"/>
      <c r="L217" s="12"/>
      <c r="M217" s="8"/>
      <c r="N217" s="12"/>
    </row>
    <row r="218" spans="1:14" s="4" customFormat="1" ht="140.25" hidden="1">
      <c r="A218" s="27" t="s">
        <v>325</v>
      </c>
      <c r="B218" s="16" t="s">
        <v>326</v>
      </c>
      <c r="C218" s="18" t="s">
        <v>302</v>
      </c>
      <c r="D218" s="24"/>
      <c r="E218" s="71" t="s">
        <v>54</v>
      </c>
      <c r="F218" s="25">
        <v>1020658328</v>
      </c>
      <c r="G218" s="26" t="s">
        <v>327</v>
      </c>
      <c r="H218" s="13">
        <v>2015</v>
      </c>
      <c r="I218" s="14" t="s">
        <v>46</v>
      </c>
      <c r="J218" s="22" t="s">
        <v>804</v>
      </c>
      <c r="K218" s="12"/>
      <c r="L218" s="12"/>
      <c r="M218" s="3"/>
      <c r="N218" s="12"/>
    </row>
    <row r="219" spans="1:14" s="4" customFormat="1" ht="89.25" hidden="1">
      <c r="A219" s="27" t="s">
        <v>386</v>
      </c>
      <c r="B219" s="16" t="s">
        <v>387</v>
      </c>
      <c r="C219" s="18" t="s">
        <v>371</v>
      </c>
      <c r="D219" s="24"/>
      <c r="E219" s="71" t="s">
        <v>54</v>
      </c>
      <c r="F219" s="25">
        <v>14997950201</v>
      </c>
      <c r="G219" s="26" t="s">
        <v>388</v>
      </c>
      <c r="H219" s="13">
        <v>2015</v>
      </c>
      <c r="I219" s="14" t="s">
        <v>46</v>
      </c>
      <c r="J219" s="13" t="s">
        <v>48</v>
      </c>
      <c r="K219" s="12"/>
      <c r="L219" s="12"/>
      <c r="M219" s="3"/>
      <c r="N219" s="12"/>
    </row>
    <row r="220" spans="1:14" s="4" customFormat="1" ht="63.75" hidden="1">
      <c r="A220" s="27" t="s">
        <v>389</v>
      </c>
      <c r="B220" s="16" t="s">
        <v>390</v>
      </c>
      <c r="C220" s="18" t="s">
        <v>391</v>
      </c>
      <c r="D220" s="24"/>
      <c r="E220" s="71" t="s">
        <v>54</v>
      </c>
      <c r="F220" s="25">
        <v>20562284947</v>
      </c>
      <c r="G220" s="26" t="s">
        <v>392</v>
      </c>
      <c r="H220" s="13">
        <v>2015</v>
      </c>
      <c r="I220" s="14" t="s">
        <v>46</v>
      </c>
      <c r="J220" s="13" t="s">
        <v>48</v>
      </c>
      <c r="K220" s="12"/>
      <c r="L220" s="12"/>
      <c r="M220" s="3"/>
      <c r="N220" s="12"/>
    </row>
    <row r="221" spans="1:14" ht="90">
      <c r="A221" s="103" t="s">
        <v>482</v>
      </c>
      <c r="B221" s="90" t="s">
        <v>483</v>
      </c>
      <c r="C221" s="92" t="s">
        <v>484</v>
      </c>
      <c r="D221" s="92"/>
      <c r="E221" s="151" t="s">
        <v>54</v>
      </c>
      <c r="F221" s="94">
        <v>1110041009</v>
      </c>
      <c r="G221" s="90" t="s">
        <v>1153</v>
      </c>
      <c r="H221" s="95">
        <v>2015</v>
      </c>
      <c r="I221" s="95" t="s">
        <v>231</v>
      </c>
      <c r="J221" s="95" t="s">
        <v>48</v>
      </c>
      <c r="M221" s="125"/>
    </row>
    <row r="222" spans="1:14" ht="135">
      <c r="A222" s="103" t="s">
        <v>485</v>
      </c>
      <c r="B222" s="90" t="s">
        <v>486</v>
      </c>
      <c r="C222" s="92" t="s">
        <v>664</v>
      </c>
      <c r="D222" s="150" t="s">
        <v>54</v>
      </c>
      <c r="E222" s="151"/>
      <c r="F222" s="94">
        <v>307779305.47000003</v>
      </c>
      <c r="G222" s="90" t="s">
        <v>695</v>
      </c>
      <c r="H222" s="95">
        <v>2015</v>
      </c>
      <c r="I222" s="95" t="s">
        <v>231</v>
      </c>
      <c r="J222" s="95" t="s">
        <v>48</v>
      </c>
      <c r="M222" s="125"/>
    </row>
    <row r="223" spans="1:14" s="4" customFormat="1" ht="38.25" hidden="1">
      <c r="A223" s="27" t="s">
        <v>487</v>
      </c>
      <c r="B223" s="16" t="s">
        <v>488</v>
      </c>
      <c r="C223" s="18" t="s">
        <v>664</v>
      </c>
      <c r="D223" s="68" t="s">
        <v>54</v>
      </c>
      <c r="E223" s="82"/>
      <c r="F223" s="19">
        <v>48600000</v>
      </c>
      <c r="G223" s="16" t="s">
        <v>772</v>
      </c>
      <c r="H223" s="14">
        <v>2015</v>
      </c>
      <c r="I223" s="14" t="s">
        <v>46</v>
      </c>
      <c r="J223" s="22" t="s">
        <v>804</v>
      </c>
      <c r="K223" s="12"/>
      <c r="L223" s="12"/>
      <c r="M223" s="3"/>
      <c r="N223" s="12"/>
    </row>
    <row r="224" spans="1:14" s="4" customFormat="1" ht="123" hidden="1" customHeight="1">
      <c r="A224" s="27" t="s">
        <v>489</v>
      </c>
      <c r="B224" s="16" t="s">
        <v>490</v>
      </c>
      <c r="C224" s="18" t="s">
        <v>491</v>
      </c>
      <c r="D224" s="85"/>
      <c r="E224" s="82" t="s">
        <v>54</v>
      </c>
      <c r="F224" s="25">
        <v>11538521641</v>
      </c>
      <c r="G224" s="16" t="s">
        <v>773</v>
      </c>
      <c r="H224" s="14">
        <v>2015</v>
      </c>
      <c r="I224" s="14" t="s">
        <v>492</v>
      </c>
      <c r="J224" s="13" t="s">
        <v>48</v>
      </c>
      <c r="K224" s="12"/>
      <c r="L224" s="12"/>
      <c r="M224" s="3"/>
      <c r="N224" s="12"/>
    </row>
    <row r="225" spans="1:14" s="4" customFormat="1" ht="38.25" hidden="1">
      <c r="A225" s="27" t="s">
        <v>493</v>
      </c>
      <c r="B225" s="16" t="s">
        <v>363</v>
      </c>
      <c r="C225" s="18" t="s">
        <v>457</v>
      </c>
      <c r="D225" s="85"/>
      <c r="E225" s="82" t="s">
        <v>54</v>
      </c>
      <c r="F225" s="25">
        <v>2469801506</v>
      </c>
      <c r="G225" s="16" t="s">
        <v>774</v>
      </c>
      <c r="H225" s="14">
        <v>2015</v>
      </c>
      <c r="I225" s="14" t="s">
        <v>46</v>
      </c>
      <c r="J225" s="13" t="s">
        <v>48</v>
      </c>
      <c r="K225" s="12"/>
      <c r="L225" s="12"/>
      <c r="M225" s="3"/>
      <c r="N225" s="12"/>
    </row>
    <row r="226" spans="1:14" s="4" customFormat="1" ht="76.5" hidden="1">
      <c r="A226" s="27" t="s">
        <v>494</v>
      </c>
      <c r="B226" s="16" t="s">
        <v>397</v>
      </c>
      <c r="C226" s="18" t="s">
        <v>665</v>
      </c>
      <c r="D226" s="68" t="s">
        <v>54</v>
      </c>
      <c r="E226" s="35"/>
      <c r="F226" s="69">
        <v>51852000</v>
      </c>
      <c r="G226" s="16" t="s">
        <v>696</v>
      </c>
      <c r="H226" s="14">
        <v>2015</v>
      </c>
      <c r="I226" s="14" t="s">
        <v>231</v>
      </c>
      <c r="J226" s="13" t="s">
        <v>167</v>
      </c>
      <c r="K226" s="12"/>
      <c r="L226" s="12"/>
      <c r="M226" s="3"/>
      <c r="N226" s="12"/>
    </row>
    <row r="227" spans="1:14" s="4" customFormat="1" ht="94.5" hidden="1" customHeight="1">
      <c r="A227" s="27" t="s">
        <v>495</v>
      </c>
      <c r="B227" s="16" t="s">
        <v>397</v>
      </c>
      <c r="C227" s="18" t="s">
        <v>665</v>
      </c>
      <c r="D227" s="68" t="s">
        <v>398</v>
      </c>
      <c r="E227" s="35"/>
      <c r="F227" s="69">
        <v>51968000</v>
      </c>
      <c r="G227" s="16" t="s">
        <v>775</v>
      </c>
      <c r="H227" s="14">
        <v>2015</v>
      </c>
      <c r="I227" s="14" t="s">
        <v>492</v>
      </c>
      <c r="J227" s="13" t="s">
        <v>167</v>
      </c>
      <c r="K227" s="12"/>
      <c r="L227" s="12"/>
      <c r="M227" s="3"/>
      <c r="N227" s="12"/>
    </row>
    <row r="228" spans="1:14" s="4" customFormat="1" ht="63.75" hidden="1">
      <c r="A228" s="27" t="s">
        <v>496</v>
      </c>
      <c r="B228" s="16" t="s">
        <v>254</v>
      </c>
      <c r="C228" s="18" t="s">
        <v>652</v>
      </c>
      <c r="D228" s="85"/>
      <c r="E228" s="82" t="s">
        <v>54</v>
      </c>
      <c r="F228" s="76">
        <f>51991200+20000000</f>
        <v>71991200</v>
      </c>
      <c r="G228" s="16" t="s">
        <v>697</v>
      </c>
      <c r="H228" s="14">
        <v>2015</v>
      </c>
      <c r="I228" s="14" t="s">
        <v>701</v>
      </c>
      <c r="J228" s="22" t="s">
        <v>804</v>
      </c>
      <c r="K228" s="12"/>
      <c r="L228" s="12"/>
      <c r="M228" s="3"/>
      <c r="N228" s="12"/>
    </row>
    <row r="229" spans="1:14" s="4" customFormat="1" ht="51" hidden="1">
      <c r="A229" s="27" t="s">
        <v>497</v>
      </c>
      <c r="B229" s="16" t="s">
        <v>254</v>
      </c>
      <c r="C229" s="18" t="s">
        <v>652</v>
      </c>
      <c r="D229" s="85"/>
      <c r="E229" s="82" t="s">
        <v>54</v>
      </c>
      <c r="F229" s="19">
        <v>24704520</v>
      </c>
      <c r="G229" s="16" t="s">
        <v>698</v>
      </c>
      <c r="H229" s="14">
        <v>2015</v>
      </c>
      <c r="I229" s="14" t="s">
        <v>701</v>
      </c>
      <c r="J229" s="22" t="s">
        <v>804</v>
      </c>
      <c r="K229" s="12"/>
      <c r="L229" s="12"/>
      <c r="M229" s="3"/>
      <c r="N229" s="12"/>
    </row>
    <row r="230" spans="1:14" s="4" customFormat="1" ht="83.25" hidden="1" customHeight="1">
      <c r="A230" s="27" t="s">
        <v>498</v>
      </c>
      <c r="B230" s="16" t="s">
        <v>499</v>
      </c>
      <c r="C230" s="18" t="s">
        <v>664</v>
      </c>
      <c r="D230" s="85"/>
      <c r="E230" s="82" t="s">
        <v>54</v>
      </c>
      <c r="F230" s="19">
        <v>35124000</v>
      </c>
      <c r="G230" s="16" t="s">
        <v>699</v>
      </c>
      <c r="H230" s="14">
        <v>2015</v>
      </c>
      <c r="I230" s="14" t="s">
        <v>46</v>
      </c>
      <c r="J230" s="22" t="s">
        <v>804</v>
      </c>
      <c r="K230" s="12"/>
      <c r="L230" s="12"/>
      <c r="M230" s="3"/>
      <c r="N230" s="12"/>
    </row>
    <row r="231" spans="1:14" s="4" customFormat="1" ht="51" hidden="1">
      <c r="A231" s="27" t="s">
        <v>500</v>
      </c>
      <c r="B231" s="16" t="s">
        <v>499</v>
      </c>
      <c r="C231" s="18" t="s">
        <v>666</v>
      </c>
      <c r="D231" s="85"/>
      <c r="E231" s="82" t="s">
        <v>54</v>
      </c>
      <c r="F231" s="19">
        <v>34846400</v>
      </c>
      <c r="G231" s="16" t="s">
        <v>776</v>
      </c>
      <c r="H231" s="14">
        <v>2015</v>
      </c>
      <c r="I231" s="14" t="s">
        <v>702</v>
      </c>
      <c r="J231" s="22" t="s">
        <v>804</v>
      </c>
      <c r="K231" s="12"/>
      <c r="L231" s="12"/>
      <c r="M231" s="3"/>
      <c r="N231" s="12"/>
    </row>
    <row r="232" spans="1:14" s="4" customFormat="1" ht="76.5" hidden="1">
      <c r="A232" s="27" t="s">
        <v>501</v>
      </c>
      <c r="B232" s="16" t="s">
        <v>254</v>
      </c>
      <c r="C232" s="18" t="s">
        <v>652</v>
      </c>
      <c r="D232" s="85"/>
      <c r="E232" s="82" t="s">
        <v>54</v>
      </c>
      <c r="F232" s="19">
        <v>49996000</v>
      </c>
      <c r="G232" s="16" t="s">
        <v>502</v>
      </c>
      <c r="H232" s="14">
        <v>2015</v>
      </c>
      <c r="I232" s="14" t="s">
        <v>701</v>
      </c>
      <c r="J232" s="22" t="s">
        <v>804</v>
      </c>
      <c r="K232" s="12"/>
      <c r="L232" s="12"/>
      <c r="M232" s="3"/>
      <c r="N232" s="12"/>
    </row>
    <row r="233" spans="1:14" s="4" customFormat="1" ht="51" hidden="1">
      <c r="A233" s="27" t="s">
        <v>503</v>
      </c>
      <c r="B233" s="16" t="s">
        <v>504</v>
      </c>
      <c r="C233" s="18" t="s">
        <v>666</v>
      </c>
      <c r="D233" s="68" t="s">
        <v>54</v>
      </c>
      <c r="E233" s="82"/>
      <c r="F233" s="19">
        <f>51893760+25946880</f>
        <v>77840640</v>
      </c>
      <c r="G233" s="16" t="s">
        <v>505</v>
      </c>
      <c r="H233" s="14">
        <v>2015</v>
      </c>
      <c r="I233" s="14" t="s">
        <v>702</v>
      </c>
      <c r="J233" s="22" t="s">
        <v>804</v>
      </c>
      <c r="K233" s="12"/>
      <c r="L233" s="12"/>
      <c r="M233" s="3"/>
      <c r="N233" s="12"/>
    </row>
    <row r="234" spans="1:14" ht="75">
      <c r="A234" s="103" t="s">
        <v>506</v>
      </c>
      <c r="B234" s="90" t="s">
        <v>507</v>
      </c>
      <c r="C234" s="92" t="s">
        <v>658</v>
      </c>
      <c r="D234" s="92"/>
      <c r="E234" s="151" t="s">
        <v>54</v>
      </c>
      <c r="F234" s="94">
        <v>35612081</v>
      </c>
      <c r="G234" s="90" t="s">
        <v>700</v>
      </c>
      <c r="H234" s="95">
        <v>2015</v>
      </c>
      <c r="I234" s="95" t="s">
        <v>231</v>
      </c>
      <c r="J234" s="317" t="s">
        <v>804</v>
      </c>
      <c r="M234" s="125"/>
    </row>
    <row r="235" spans="1:14" s="4" customFormat="1" ht="63.75" hidden="1">
      <c r="A235" s="27" t="s">
        <v>508</v>
      </c>
      <c r="B235" s="16" t="s">
        <v>509</v>
      </c>
      <c r="C235" s="18" t="s">
        <v>667</v>
      </c>
      <c r="D235" s="68" t="s">
        <v>54</v>
      </c>
      <c r="E235" s="82"/>
      <c r="F235" s="19">
        <v>1489400120</v>
      </c>
      <c r="G235" s="16" t="s">
        <v>777</v>
      </c>
      <c r="H235" s="14">
        <v>2015</v>
      </c>
      <c r="I235" s="14" t="s">
        <v>701</v>
      </c>
      <c r="J235" s="13" t="s">
        <v>48</v>
      </c>
      <c r="K235" s="12"/>
      <c r="L235" s="12"/>
      <c r="M235" s="3"/>
      <c r="N235" s="12"/>
    </row>
    <row r="236" spans="1:14" s="4" customFormat="1" ht="102" hidden="1">
      <c r="A236" s="27" t="s">
        <v>510</v>
      </c>
      <c r="B236" s="16" t="s">
        <v>511</v>
      </c>
      <c r="C236" s="17" t="s">
        <v>651</v>
      </c>
      <c r="D236" s="68"/>
      <c r="E236" s="82" t="s">
        <v>54</v>
      </c>
      <c r="F236" s="19">
        <v>499992480</v>
      </c>
      <c r="G236" s="16" t="s">
        <v>778</v>
      </c>
      <c r="H236" s="14">
        <v>2015</v>
      </c>
      <c r="I236" s="14" t="s">
        <v>492</v>
      </c>
      <c r="J236" s="22" t="s">
        <v>804</v>
      </c>
      <c r="K236" s="12"/>
      <c r="L236" s="12"/>
      <c r="M236" s="3"/>
      <c r="N236" s="12"/>
    </row>
    <row r="237" spans="1:14" s="4" customFormat="1" ht="63.75" hidden="1">
      <c r="A237" s="27" t="s">
        <v>512</v>
      </c>
      <c r="B237" s="16" t="s">
        <v>513</v>
      </c>
      <c r="C237" s="17" t="s">
        <v>651</v>
      </c>
      <c r="D237" s="68"/>
      <c r="E237" s="82" t="s">
        <v>54</v>
      </c>
      <c r="F237" s="19">
        <v>299990500</v>
      </c>
      <c r="G237" s="16" t="s">
        <v>779</v>
      </c>
      <c r="H237" s="14">
        <v>2015</v>
      </c>
      <c r="I237" s="14" t="s">
        <v>492</v>
      </c>
      <c r="J237" s="22" t="s">
        <v>804</v>
      </c>
      <c r="K237" s="12"/>
      <c r="L237" s="12"/>
      <c r="M237" s="3"/>
      <c r="N237" s="12"/>
    </row>
    <row r="238" spans="1:14" s="4" customFormat="1" ht="63.75" hidden="1">
      <c r="A238" s="27" t="s">
        <v>514</v>
      </c>
      <c r="B238" s="16" t="s">
        <v>515</v>
      </c>
      <c r="C238" s="18" t="s">
        <v>664</v>
      </c>
      <c r="D238" s="68"/>
      <c r="E238" s="82" t="s">
        <v>54</v>
      </c>
      <c r="F238" s="19">
        <f>14241110+7000000</f>
        <v>21241110</v>
      </c>
      <c r="G238" s="16" t="s">
        <v>780</v>
      </c>
      <c r="H238" s="14">
        <v>2015</v>
      </c>
      <c r="I238" s="14" t="s">
        <v>307</v>
      </c>
      <c r="J238" s="13" t="s">
        <v>48</v>
      </c>
      <c r="K238" s="12"/>
      <c r="L238" s="12"/>
      <c r="M238" s="3"/>
      <c r="N238" s="12"/>
    </row>
    <row r="239" spans="1:14" s="4" customFormat="1" ht="38.25" hidden="1">
      <c r="A239" s="27" t="s">
        <v>516</v>
      </c>
      <c r="B239" s="16" t="s">
        <v>517</v>
      </c>
      <c r="C239" s="18" t="s">
        <v>513</v>
      </c>
      <c r="D239" s="85"/>
      <c r="E239" s="82" t="s">
        <v>54</v>
      </c>
      <c r="F239" s="19">
        <v>5699962892</v>
      </c>
      <c r="G239" s="16" t="s">
        <v>781</v>
      </c>
      <c r="H239" s="14">
        <v>2015</v>
      </c>
      <c r="I239" s="14" t="s">
        <v>492</v>
      </c>
      <c r="J239" s="13" t="s">
        <v>48</v>
      </c>
      <c r="K239" s="12"/>
      <c r="L239" s="12"/>
      <c r="M239" s="3"/>
      <c r="N239" s="12"/>
    </row>
    <row r="240" spans="1:14" ht="75">
      <c r="A240" s="103" t="s">
        <v>518</v>
      </c>
      <c r="B240" s="90" t="s">
        <v>519</v>
      </c>
      <c r="C240" s="92" t="s">
        <v>652</v>
      </c>
      <c r="D240" s="150" t="s">
        <v>54</v>
      </c>
      <c r="E240" s="151"/>
      <c r="F240" s="94">
        <v>44736000</v>
      </c>
      <c r="G240" s="90" t="s">
        <v>1154</v>
      </c>
      <c r="H240" s="95">
        <v>2015</v>
      </c>
      <c r="I240" s="95" t="s">
        <v>231</v>
      </c>
      <c r="J240" s="317" t="s">
        <v>804</v>
      </c>
      <c r="M240" s="125"/>
    </row>
    <row r="241" spans="1:14" s="4" customFormat="1" ht="51" hidden="1">
      <c r="A241" s="27" t="s">
        <v>520</v>
      </c>
      <c r="B241" s="16" t="s">
        <v>521</v>
      </c>
      <c r="C241" s="18" t="s">
        <v>53</v>
      </c>
      <c r="D241" s="85"/>
      <c r="E241" s="82" t="s">
        <v>54</v>
      </c>
      <c r="F241" s="19">
        <v>39991000</v>
      </c>
      <c r="G241" s="16" t="s">
        <v>783</v>
      </c>
      <c r="H241" s="14">
        <v>2015</v>
      </c>
      <c r="I241" s="14" t="s">
        <v>492</v>
      </c>
      <c r="J241" s="22" t="s">
        <v>804</v>
      </c>
      <c r="K241" s="12"/>
      <c r="L241" s="12"/>
      <c r="M241" s="3"/>
      <c r="N241" s="12"/>
    </row>
    <row r="242" spans="1:14" s="4" customFormat="1" ht="63.75" hidden="1">
      <c r="A242" s="27" t="s">
        <v>522</v>
      </c>
      <c r="B242" s="16" t="s">
        <v>523</v>
      </c>
      <c r="C242" s="18" t="s">
        <v>668</v>
      </c>
      <c r="D242" s="85"/>
      <c r="E242" s="82" t="s">
        <v>54</v>
      </c>
      <c r="F242" s="19">
        <v>14993000</v>
      </c>
      <c r="G242" s="16" t="s">
        <v>784</v>
      </c>
      <c r="H242" s="14">
        <v>2015</v>
      </c>
      <c r="I242" s="14" t="s">
        <v>702</v>
      </c>
      <c r="J242" s="22" t="s">
        <v>804</v>
      </c>
      <c r="K242" s="12"/>
      <c r="L242" s="12"/>
      <c r="M242" s="3"/>
      <c r="N242" s="12"/>
    </row>
    <row r="243" spans="1:14" s="4" customFormat="1" ht="82.5" hidden="1" customHeight="1">
      <c r="A243" s="27" t="s">
        <v>524</v>
      </c>
      <c r="B243" s="16" t="s">
        <v>18</v>
      </c>
      <c r="C243" s="18" t="s">
        <v>525</v>
      </c>
      <c r="D243" s="85"/>
      <c r="E243" s="82" t="s">
        <v>54</v>
      </c>
      <c r="F243" s="19">
        <v>1456605504</v>
      </c>
      <c r="G243" s="16" t="s">
        <v>785</v>
      </c>
      <c r="H243" s="14">
        <v>2015</v>
      </c>
      <c r="I243" s="14" t="s">
        <v>805</v>
      </c>
      <c r="J243" s="13" t="s">
        <v>48</v>
      </c>
      <c r="K243" s="12"/>
      <c r="L243" s="12"/>
      <c r="M243" s="3"/>
      <c r="N243" s="12"/>
    </row>
    <row r="244" spans="1:14" s="4" customFormat="1" ht="69" hidden="1" customHeight="1">
      <c r="A244" s="27" t="s">
        <v>526</v>
      </c>
      <c r="B244" s="16" t="s">
        <v>18</v>
      </c>
      <c r="C244" s="18" t="s">
        <v>525</v>
      </c>
      <c r="D244" s="85"/>
      <c r="E244" s="82" t="s">
        <v>54</v>
      </c>
      <c r="F244" s="19">
        <v>1483579680</v>
      </c>
      <c r="G244" s="55" t="s">
        <v>786</v>
      </c>
      <c r="H244" s="14">
        <v>2015</v>
      </c>
      <c r="I244" s="14" t="s">
        <v>805</v>
      </c>
      <c r="J244" s="13" t="s">
        <v>48</v>
      </c>
      <c r="K244" s="12"/>
      <c r="L244" s="12"/>
      <c r="M244" s="3"/>
      <c r="N244" s="12"/>
    </row>
    <row r="245" spans="1:14" ht="70.5" customHeight="1">
      <c r="A245" s="103" t="s">
        <v>527</v>
      </c>
      <c r="B245" s="90" t="s">
        <v>528</v>
      </c>
      <c r="C245" s="92" t="s">
        <v>669</v>
      </c>
      <c r="D245" s="92"/>
      <c r="E245" s="151" t="s">
        <v>54</v>
      </c>
      <c r="F245" s="94">
        <v>439418019</v>
      </c>
      <c r="G245" s="90" t="s">
        <v>1155</v>
      </c>
      <c r="H245" s="95">
        <v>2015</v>
      </c>
      <c r="I245" s="95" t="s">
        <v>231</v>
      </c>
      <c r="J245" s="95" t="s">
        <v>48</v>
      </c>
      <c r="M245" s="125"/>
    </row>
    <row r="246" spans="1:14" s="4" customFormat="1" ht="76.5" hidden="1">
      <c r="A246" s="27" t="s">
        <v>529</v>
      </c>
      <c r="B246" s="16" t="s">
        <v>530</v>
      </c>
      <c r="C246" s="18" t="s">
        <v>525</v>
      </c>
      <c r="D246" s="85"/>
      <c r="E246" s="82" t="s">
        <v>54</v>
      </c>
      <c r="F246" s="19">
        <v>1416923025</v>
      </c>
      <c r="G246" s="16" t="s">
        <v>788</v>
      </c>
      <c r="H246" s="14">
        <v>2015</v>
      </c>
      <c r="I246" s="14" t="s">
        <v>805</v>
      </c>
      <c r="J246" s="13" t="s">
        <v>48</v>
      </c>
      <c r="K246" s="12"/>
      <c r="L246" s="12"/>
      <c r="M246" s="3"/>
      <c r="N246" s="12"/>
    </row>
    <row r="247" spans="1:14" s="4" customFormat="1" ht="89.25" hidden="1">
      <c r="A247" s="27" t="s">
        <v>531</v>
      </c>
      <c r="B247" s="16" t="s">
        <v>532</v>
      </c>
      <c r="C247" s="18" t="s">
        <v>525</v>
      </c>
      <c r="D247" s="85"/>
      <c r="E247" s="82" t="s">
        <v>54</v>
      </c>
      <c r="F247" s="19">
        <v>1403492475</v>
      </c>
      <c r="G247" s="16" t="s">
        <v>789</v>
      </c>
      <c r="H247" s="14">
        <v>2015</v>
      </c>
      <c r="I247" s="14" t="s">
        <v>805</v>
      </c>
      <c r="J247" s="13" t="s">
        <v>48</v>
      </c>
      <c r="K247" s="12"/>
      <c r="L247" s="12"/>
      <c r="M247" s="3"/>
      <c r="N247" s="12"/>
    </row>
    <row r="248" spans="1:14" s="4" customFormat="1" ht="76.5" hidden="1">
      <c r="A248" s="27" t="s">
        <v>533</v>
      </c>
      <c r="B248" s="16" t="s">
        <v>534</v>
      </c>
      <c r="C248" s="18" t="s">
        <v>535</v>
      </c>
      <c r="D248" s="85"/>
      <c r="E248" s="82" t="s">
        <v>54</v>
      </c>
      <c r="F248" s="19">
        <v>1255332055</v>
      </c>
      <c r="G248" s="16" t="s">
        <v>790</v>
      </c>
      <c r="H248" s="14">
        <v>2015</v>
      </c>
      <c r="I248" s="14" t="s">
        <v>701</v>
      </c>
      <c r="J248" s="13" t="s">
        <v>48</v>
      </c>
      <c r="K248" s="12"/>
      <c r="L248" s="12"/>
      <c r="M248" s="3"/>
      <c r="N248" s="12"/>
    </row>
    <row r="249" spans="1:14" s="4" customFormat="1" ht="51" hidden="1">
      <c r="A249" s="27" t="s">
        <v>536</v>
      </c>
      <c r="B249" s="16" t="s">
        <v>534</v>
      </c>
      <c r="C249" s="18" t="s">
        <v>535</v>
      </c>
      <c r="D249" s="18"/>
      <c r="E249" s="82" t="s">
        <v>54</v>
      </c>
      <c r="F249" s="19">
        <v>875083712</v>
      </c>
      <c r="G249" s="16" t="s">
        <v>537</v>
      </c>
      <c r="H249" s="14">
        <v>2015</v>
      </c>
      <c r="I249" s="14" t="s">
        <v>701</v>
      </c>
      <c r="J249" s="13" t="s">
        <v>48</v>
      </c>
      <c r="K249" s="12"/>
      <c r="L249" s="12"/>
      <c r="M249" s="3"/>
      <c r="N249" s="12"/>
    </row>
    <row r="250" spans="1:14" s="4" customFormat="1" ht="38.25" hidden="1">
      <c r="A250" s="27" t="s">
        <v>538</v>
      </c>
      <c r="B250" s="16" t="s">
        <v>539</v>
      </c>
      <c r="C250" s="18" t="s">
        <v>535</v>
      </c>
      <c r="D250" s="85"/>
      <c r="E250" s="82" t="s">
        <v>54</v>
      </c>
      <c r="F250" s="19">
        <v>1008307256</v>
      </c>
      <c r="G250" s="16" t="s">
        <v>791</v>
      </c>
      <c r="H250" s="14">
        <v>2015</v>
      </c>
      <c r="I250" s="14" t="s">
        <v>701</v>
      </c>
      <c r="J250" s="13" t="s">
        <v>48</v>
      </c>
      <c r="K250" s="12"/>
      <c r="L250" s="12"/>
      <c r="M250" s="3"/>
      <c r="N250" s="12"/>
    </row>
    <row r="251" spans="1:14" s="4" customFormat="1" ht="38.25" hidden="1">
      <c r="A251" s="27" t="s">
        <v>540</v>
      </c>
      <c r="B251" s="16" t="s">
        <v>539</v>
      </c>
      <c r="C251" s="18" t="s">
        <v>535</v>
      </c>
      <c r="D251" s="18"/>
      <c r="E251" s="82" t="s">
        <v>54</v>
      </c>
      <c r="F251" s="19">
        <v>680184066</v>
      </c>
      <c r="G251" s="16" t="s">
        <v>792</v>
      </c>
      <c r="H251" s="14">
        <v>2015</v>
      </c>
      <c r="I251" s="14" t="s">
        <v>701</v>
      </c>
      <c r="J251" s="13" t="s">
        <v>48</v>
      </c>
      <c r="K251" s="12"/>
      <c r="L251" s="12"/>
      <c r="M251" s="3"/>
      <c r="N251" s="12"/>
    </row>
    <row r="252" spans="1:14" s="4" customFormat="1" ht="89.25" hidden="1">
      <c r="A252" s="27" t="s">
        <v>541</v>
      </c>
      <c r="B252" s="16" t="s">
        <v>542</v>
      </c>
      <c r="C252" s="17" t="s">
        <v>651</v>
      </c>
      <c r="D252" s="85"/>
      <c r="E252" s="82" t="s">
        <v>54</v>
      </c>
      <c r="F252" s="19">
        <v>441573594</v>
      </c>
      <c r="G252" s="16" t="s">
        <v>793</v>
      </c>
      <c r="H252" s="14">
        <v>2015</v>
      </c>
      <c r="I252" s="14" t="s">
        <v>492</v>
      </c>
      <c r="J252" s="13" t="s">
        <v>48</v>
      </c>
      <c r="K252" s="12"/>
      <c r="L252" s="12"/>
      <c r="M252" s="3"/>
      <c r="N252" s="12"/>
    </row>
    <row r="253" spans="1:14" s="4" customFormat="1" ht="51" hidden="1">
      <c r="A253" s="27" t="s">
        <v>543</v>
      </c>
      <c r="B253" s="16" t="s">
        <v>539</v>
      </c>
      <c r="C253" s="18" t="s">
        <v>535</v>
      </c>
      <c r="D253" s="85"/>
      <c r="E253" s="82" t="s">
        <v>54</v>
      </c>
      <c r="F253" s="19">
        <v>1058106434</v>
      </c>
      <c r="G253" s="16" t="s">
        <v>794</v>
      </c>
      <c r="H253" s="14">
        <v>2015</v>
      </c>
      <c r="I253" s="14" t="s">
        <v>701</v>
      </c>
      <c r="J253" s="13" t="s">
        <v>48</v>
      </c>
      <c r="K253" s="12"/>
      <c r="L253" s="12"/>
      <c r="M253" s="3"/>
      <c r="N253" s="12"/>
    </row>
    <row r="254" spans="1:14" s="4" customFormat="1" ht="339.75" hidden="1" customHeight="1">
      <c r="A254" s="27" t="s">
        <v>544</v>
      </c>
      <c r="B254" s="16" t="s">
        <v>535</v>
      </c>
      <c r="C254" s="18" t="s">
        <v>545</v>
      </c>
      <c r="D254" s="85"/>
      <c r="E254" s="82" t="s">
        <v>54</v>
      </c>
      <c r="F254" s="19">
        <v>700000000</v>
      </c>
      <c r="G254" s="16" t="s">
        <v>795</v>
      </c>
      <c r="H254" s="14">
        <v>2015</v>
      </c>
      <c r="I254" s="14" t="s">
        <v>701</v>
      </c>
      <c r="J254" s="22" t="s">
        <v>804</v>
      </c>
      <c r="K254" s="12"/>
      <c r="L254" s="12"/>
      <c r="M254" s="3"/>
      <c r="N254" s="12"/>
    </row>
    <row r="255" spans="1:14" s="4" customFormat="1" ht="89.25" hidden="1">
      <c r="A255" s="27" t="s">
        <v>546</v>
      </c>
      <c r="B255" s="16" t="s">
        <v>547</v>
      </c>
      <c r="C255" s="18" t="s">
        <v>535</v>
      </c>
      <c r="D255" s="85"/>
      <c r="E255" s="82" t="s">
        <v>54</v>
      </c>
      <c r="F255" s="19">
        <v>689534639</v>
      </c>
      <c r="G255" s="16" t="s">
        <v>796</v>
      </c>
      <c r="H255" s="14">
        <v>2015</v>
      </c>
      <c r="I255" s="14" t="s">
        <v>701</v>
      </c>
      <c r="J255" s="13" t="s">
        <v>48</v>
      </c>
      <c r="K255" s="12"/>
      <c r="L255" s="12"/>
      <c r="M255" s="3"/>
      <c r="N255" s="12"/>
    </row>
    <row r="256" spans="1:14" s="4" customFormat="1" ht="57.75" hidden="1" customHeight="1">
      <c r="A256" s="70" t="s">
        <v>548</v>
      </c>
      <c r="B256" s="16" t="s">
        <v>547</v>
      </c>
      <c r="C256" s="18" t="s">
        <v>535</v>
      </c>
      <c r="D256" s="85"/>
      <c r="E256" s="82" t="s">
        <v>54</v>
      </c>
      <c r="F256" s="19">
        <v>1414408036</v>
      </c>
      <c r="G256" s="16" t="s">
        <v>797</v>
      </c>
      <c r="H256" s="14">
        <v>2015</v>
      </c>
      <c r="I256" s="14" t="s">
        <v>701</v>
      </c>
      <c r="J256" s="13" t="s">
        <v>48</v>
      </c>
      <c r="K256" s="12"/>
      <c r="L256" s="12"/>
      <c r="M256" s="3"/>
      <c r="N256" s="12"/>
    </row>
    <row r="257" spans="1:14" s="4" customFormat="1" ht="88.5" hidden="1" customHeight="1">
      <c r="A257" s="70" t="s">
        <v>549</v>
      </c>
      <c r="B257" s="16" t="s">
        <v>523</v>
      </c>
      <c r="C257" s="18" t="s">
        <v>668</v>
      </c>
      <c r="D257" s="85"/>
      <c r="E257" s="82" t="s">
        <v>54</v>
      </c>
      <c r="F257" s="19">
        <v>25582060</v>
      </c>
      <c r="G257" s="16" t="s">
        <v>798</v>
      </c>
      <c r="H257" s="14">
        <v>2015</v>
      </c>
      <c r="I257" s="14" t="s">
        <v>702</v>
      </c>
      <c r="J257" s="22" t="s">
        <v>804</v>
      </c>
      <c r="K257" s="12"/>
      <c r="L257" s="12"/>
      <c r="M257" s="3"/>
      <c r="N257" s="12"/>
    </row>
    <row r="258" spans="1:14" s="4" customFormat="1" ht="76.5" hidden="1">
      <c r="A258" s="70" t="s">
        <v>550</v>
      </c>
      <c r="B258" s="16" t="s">
        <v>551</v>
      </c>
      <c r="C258" s="18" t="s">
        <v>552</v>
      </c>
      <c r="D258" s="85"/>
      <c r="E258" s="82" t="s">
        <v>54</v>
      </c>
      <c r="F258" s="19">
        <v>1346871682</v>
      </c>
      <c r="G258" s="16" t="s">
        <v>799</v>
      </c>
      <c r="H258" s="14">
        <v>2015</v>
      </c>
      <c r="I258" s="14" t="s">
        <v>492</v>
      </c>
      <c r="J258" s="13" t="s">
        <v>48</v>
      </c>
      <c r="K258" s="12"/>
      <c r="L258" s="12"/>
      <c r="M258" s="3"/>
      <c r="N258" s="12"/>
    </row>
    <row r="259" spans="1:14" s="4" customFormat="1" ht="76.5" hidden="1">
      <c r="A259" s="70" t="s">
        <v>553</v>
      </c>
      <c r="B259" s="16" t="s">
        <v>554</v>
      </c>
      <c r="C259" s="18" t="s">
        <v>53</v>
      </c>
      <c r="D259" s="85"/>
      <c r="E259" s="82" t="s">
        <v>54</v>
      </c>
      <c r="F259" s="19">
        <v>39785680</v>
      </c>
      <c r="G259" s="16" t="s">
        <v>800</v>
      </c>
      <c r="H259" s="14">
        <v>2015</v>
      </c>
      <c r="I259" s="14" t="s">
        <v>702</v>
      </c>
      <c r="J259" s="22" t="s">
        <v>804</v>
      </c>
      <c r="K259" s="12"/>
      <c r="L259" s="12"/>
      <c r="M259" s="3"/>
      <c r="N259" s="12"/>
    </row>
    <row r="260" spans="1:14" s="4" customFormat="1" ht="63.75" hidden="1">
      <c r="A260" s="70" t="s">
        <v>555</v>
      </c>
      <c r="B260" s="16" t="s">
        <v>18</v>
      </c>
      <c r="C260" s="18" t="s">
        <v>556</v>
      </c>
      <c r="D260" s="85"/>
      <c r="E260" s="82" t="s">
        <v>54</v>
      </c>
      <c r="F260" s="19">
        <v>4099028830</v>
      </c>
      <c r="G260" s="16" t="s">
        <v>801</v>
      </c>
      <c r="H260" s="14">
        <v>2015</v>
      </c>
      <c r="I260" s="14" t="s">
        <v>492</v>
      </c>
      <c r="J260" s="13" t="s">
        <v>48</v>
      </c>
      <c r="K260" s="12"/>
      <c r="L260" s="12"/>
      <c r="M260" s="3"/>
      <c r="N260" s="12"/>
    </row>
    <row r="261" spans="1:14" s="4" customFormat="1" ht="63.75" hidden="1">
      <c r="A261" s="70" t="s">
        <v>557</v>
      </c>
      <c r="B261" s="16" t="s">
        <v>558</v>
      </c>
      <c r="C261" s="18" t="s">
        <v>670</v>
      </c>
      <c r="D261" s="85"/>
      <c r="E261" s="82" t="s">
        <v>54</v>
      </c>
      <c r="F261" s="19">
        <v>288741400</v>
      </c>
      <c r="G261" s="16" t="s">
        <v>802</v>
      </c>
      <c r="H261" s="14">
        <v>2015</v>
      </c>
      <c r="I261" s="14" t="s">
        <v>805</v>
      </c>
      <c r="J261" s="22" t="s">
        <v>804</v>
      </c>
      <c r="K261" s="12"/>
      <c r="L261" s="12"/>
      <c r="M261" s="3"/>
      <c r="N261" s="12"/>
    </row>
    <row r="262" spans="1:14" s="4" customFormat="1" ht="89.25" hidden="1">
      <c r="A262" s="70" t="s">
        <v>559</v>
      </c>
      <c r="B262" s="16" t="s">
        <v>560</v>
      </c>
      <c r="C262" s="18" t="s">
        <v>652</v>
      </c>
      <c r="D262" s="85"/>
      <c r="E262" s="82" t="s">
        <v>54</v>
      </c>
      <c r="F262" s="19">
        <v>47536800</v>
      </c>
      <c r="G262" s="16" t="s">
        <v>803</v>
      </c>
      <c r="H262" s="14">
        <v>2015</v>
      </c>
      <c r="I262" s="14" t="s">
        <v>701</v>
      </c>
      <c r="J262" s="22" t="s">
        <v>804</v>
      </c>
      <c r="K262" s="12"/>
      <c r="L262" s="12"/>
      <c r="M262" s="3"/>
      <c r="N262" s="12"/>
    </row>
    <row r="263" spans="1:14" s="4" customFormat="1" ht="38.25" hidden="1">
      <c r="A263" s="70" t="s">
        <v>637</v>
      </c>
      <c r="B263" s="16" t="s">
        <v>19</v>
      </c>
      <c r="C263" s="18" t="s">
        <v>629</v>
      </c>
      <c r="D263" s="83" t="s">
        <v>54</v>
      </c>
      <c r="E263" s="78"/>
      <c r="F263" s="73">
        <v>799425600</v>
      </c>
      <c r="G263" s="50" t="s">
        <v>638</v>
      </c>
      <c r="H263" s="33">
        <v>2015</v>
      </c>
      <c r="I263" s="34" t="s">
        <v>702</v>
      </c>
      <c r="J263" s="22" t="s">
        <v>804</v>
      </c>
      <c r="K263" s="12"/>
      <c r="L263" s="12"/>
      <c r="M263" s="12"/>
      <c r="N263" s="12"/>
    </row>
    <row r="264" spans="1:14" s="4" customFormat="1" ht="39" hidden="1">
      <c r="A264" s="70" t="s">
        <v>647</v>
      </c>
      <c r="B264" s="18" t="s">
        <v>57</v>
      </c>
      <c r="C264" s="18" t="s">
        <v>648</v>
      </c>
      <c r="D264" s="24"/>
      <c r="E264" s="71" t="s">
        <v>54</v>
      </c>
      <c r="F264" s="73">
        <v>22699610000</v>
      </c>
      <c r="G264" s="50" t="s">
        <v>649</v>
      </c>
      <c r="H264" s="33">
        <v>2015</v>
      </c>
      <c r="I264" s="34" t="s">
        <v>702</v>
      </c>
      <c r="J264" s="33" t="s">
        <v>48</v>
      </c>
      <c r="K264" s="12"/>
      <c r="L264" s="12"/>
      <c r="M264" s="12"/>
      <c r="N264" s="12"/>
    </row>
    <row r="267" spans="1:14">
      <c r="C267" s="307" t="s">
        <v>808</v>
      </c>
      <c r="D267" s="308"/>
      <c r="E267" s="309"/>
      <c r="F267" s="293">
        <f>SUBTOTAL(9,F3:F266)</f>
        <v>7943764282.4700003</v>
      </c>
    </row>
    <row r="268" spans="1:14">
      <c r="C268" s="307" t="s">
        <v>809</v>
      </c>
      <c r="D268" s="308"/>
      <c r="E268" s="309"/>
      <c r="F268" s="294">
        <v>19</v>
      </c>
    </row>
  </sheetData>
  <autoFilter ref="A2:J264">
    <filterColumn colId="8">
      <filters>
        <filter val="VIVIENDA"/>
      </filters>
    </filterColumn>
    <filterColumn colId="9">
      <filters>
        <filter val="INTERVENTORIA"/>
        <filter val="OBRA"/>
      </filters>
    </filterColumn>
  </autoFilter>
  <mergeCells count="1">
    <mergeCell ref="B1:J1"/>
  </mergeCells>
  <pageMargins left="1.1811023622047245" right="0.39370078740157483" top="0.82677165354330717" bottom="0.57999999999999996" header="0.31496062992125984" footer="0.31496062992125984"/>
  <pageSetup paperSize="5" scale="58" fitToHeight="1000" orientation="landscape" r:id="rId1"/>
  <headerFooter>
    <oddHeader xml:space="preserve">&amp;C2-1 FORMATO CONTRACTUAL
Recolección Información
</oddHeader>
    <oddFooter>&amp;L&amp;P</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11</vt:i4>
      </vt:variant>
    </vt:vector>
  </HeadingPairs>
  <TitlesOfParts>
    <vt:vector size="24" baseType="lpstr">
      <vt:lpstr>1.DATOS GENERALES</vt:lpstr>
      <vt:lpstr>2. INROFME RESUMIDO </vt:lpstr>
      <vt:lpstr>3. SITUACION DE LOS RECURSOS </vt:lpstr>
      <vt:lpstr>6_OBRAS PUBLICAS</vt:lpstr>
      <vt:lpstr>6_OBRAS PUBLICAS EDUCACION</vt:lpstr>
      <vt:lpstr>6_OBRAS PUBLICAS ELECTRIFICACIO</vt:lpstr>
      <vt:lpstr>6_OBRAS PUBLICAS EMERGENCIA</vt:lpstr>
      <vt:lpstr>6_OBRAS PUBLICAS INSTITUCION</vt:lpstr>
      <vt:lpstr>6_OBRAS PUBLICAS NIÑEZ</vt:lpstr>
      <vt:lpstr>6_OBRAS PUBLICAS RYD</vt:lpstr>
      <vt:lpstr>6_OBRAS PUBLICAS VEJEZ</vt:lpstr>
      <vt:lpstr>6_OBRAS PUBLICAS VIAS</vt:lpstr>
      <vt:lpstr>6_OBRAS PUBLICAS VIVIENDA</vt:lpstr>
      <vt:lpstr>'6_OBRAS PUBLICAS'!Área_de_impresión</vt:lpstr>
      <vt:lpstr>'6_OBRAS PUBLICAS'!Títulos_a_imprimir</vt:lpstr>
      <vt:lpstr>'6_OBRAS PUBLICAS EDUCACION'!Títulos_a_imprimir</vt:lpstr>
      <vt:lpstr>'6_OBRAS PUBLICAS ELECTRIFICACIO'!Títulos_a_imprimir</vt:lpstr>
      <vt:lpstr>'6_OBRAS PUBLICAS EMERGENCIA'!Títulos_a_imprimir</vt:lpstr>
      <vt:lpstr>'6_OBRAS PUBLICAS INSTITUCION'!Títulos_a_imprimir</vt:lpstr>
      <vt:lpstr>'6_OBRAS PUBLICAS NIÑEZ'!Títulos_a_imprimir</vt:lpstr>
      <vt:lpstr>'6_OBRAS PUBLICAS RYD'!Títulos_a_imprimir</vt:lpstr>
      <vt:lpstr>'6_OBRAS PUBLICAS VEJEZ'!Títulos_a_imprimir</vt:lpstr>
      <vt:lpstr>'6_OBRAS PUBLICAS VIAS'!Títulos_a_imprimir</vt:lpstr>
      <vt:lpstr>'6_OBRAS PUBLICAS VIVIENDA'!Títulos_a_imprimir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icabrera</dc:creator>
  <cp:lastModifiedBy>Martha Roa</cp:lastModifiedBy>
  <cp:lastPrinted>2016-01-18T19:40:03Z</cp:lastPrinted>
  <dcterms:created xsi:type="dcterms:W3CDTF">2015-10-28T18:29:27Z</dcterms:created>
  <dcterms:modified xsi:type="dcterms:W3CDTF">2016-01-18T19:40:06Z</dcterms:modified>
</cp:coreProperties>
</file>